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935" tabRatio="763" firstSheet="13" activeTab="21"/>
  </bookViews>
  <sheets>
    <sheet name="1" sheetId="1" r:id="rId1"/>
    <sheet name="1-1" sheetId="2" r:id="rId2"/>
    <sheet name="1-2" sheetId="3" r:id="rId3"/>
    <sheet name="2" sheetId="4" r:id="rId4"/>
    <sheet name="2-1" sheetId="5" r:id="rId5"/>
    <sheet name="3" sheetId="6" r:id="rId6"/>
    <sheet name="3-1" sheetId="7" r:id="rId7"/>
    <sheet name="3-2" sheetId="8" r:id="rId8"/>
    <sheet name="3-3" sheetId="9" r:id="rId9"/>
    <sheet name="4" sheetId="10" r:id="rId10"/>
    <sheet name="4-1" sheetId="11" r:id="rId11"/>
    <sheet name="5" sheetId="12" r:id="rId12"/>
    <sheet name="6-1-1" sheetId="13" r:id="rId13"/>
    <sheet name="6-1-2" sheetId="14" r:id="rId14"/>
    <sheet name="6-1-3" sheetId="15" r:id="rId15"/>
    <sheet name="6-1-4" sheetId="16" r:id="rId16"/>
    <sheet name="6-1-5" sheetId="17" r:id="rId17"/>
    <sheet name="6-1-6" sheetId="18" r:id="rId18"/>
    <sheet name="6-1-7" sheetId="19" r:id="rId19"/>
    <sheet name="6-1-8" sheetId="20" r:id="rId20"/>
    <sheet name="6-1-9" sheetId="21" r:id="rId21"/>
    <sheet name="6-2" sheetId="22" r:id="rId22"/>
  </sheets>
  <definedNames>
    <definedName name="a">#N/A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 hidden="1">#N/A</definedName>
    <definedName name="s">#N/A</definedName>
    <definedName name="_xlnm.Print_Area" localSheetId="0">#N/A</definedName>
    <definedName name="_xlnm.Print_Titles" localSheetId="1">#N/A</definedName>
    <definedName name="_xlnm.Print_Area" localSheetId="1">#N/A</definedName>
    <definedName name="_xlnm.Print_Titles" localSheetId="2">#N/A</definedName>
    <definedName name="_xlnm.Print_Area" localSheetId="2">#N/A</definedName>
    <definedName name="_xlnm.Print_Area" localSheetId="5">#N/A</definedName>
    <definedName name="_xlnm.Print_Area" localSheetId="6">#N/A</definedName>
    <definedName name="_xlnm.Print_Titles" localSheetId="7">#N/A</definedName>
    <definedName name="_xlnm.Print_Area" localSheetId="7">#N/A</definedName>
    <definedName name="_xlnm.Print_Titles" localSheetId="0">#N/A</definedName>
    <definedName name="_xlnm.Print_Area" localSheetId="8">#N/A</definedName>
    <definedName name="_xlnm.Print_Area" localSheetId="3">#N/A</definedName>
    <definedName name="_xlnm.Print_Area" localSheetId="4">#N/A</definedName>
    <definedName name="_xlnm.Print_Titles" localSheetId="3">#N/A</definedName>
    <definedName name="_xlnm.Print_Titles" localSheetId="4">#N/A</definedName>
    <definedName name="_xlnm.Print_Titles" localSheetId="5">#N/A</definedName>
    <definedName name="_xlnm.Print_Titles" localSheetId="6">#N/A</definedName>
    <definedName name="_xlnm.Print_Titles" localSheetId="8">#N/A</definedName>
    <definedName name="_xlnm.Print_Area" localSheetId="9">#N/A-1</definedName>
    <definedName name="_xlnm.Print_Titles" localSheetId="9">#N/A</definedName>
    <definedName name="_xlnm.Print_Area" localSheetId="10">#N/A-1</definedName>
    <definedName name="_xlnm.Print_Titles" localSheetId="10">#N/A</definedName>
    <definedName name="_xlnm.Print_Area" localSheetId="11">#N/A-1</definedName>
    <definedName name="_xlnm.Print_Titles" localSheetId="11">#N/A</definedName>
  </definedNames>
  <calcPr calcId="144525"/>
</workbook>
</file>

<file path=xl/sharedStrings.xml><?xml version="1.0" encoding="utf-8"?>
<sst xmlns="http://schemas.openxmlformats.org/spreadsheetml/2006/main" count="2179" uniqueCount="684">
  <si>
    <t>表1</t>
  </si>
  <si>
    <t>部门收支总表</t>
  </si>
  <si>
    <t>单位：元</t>
  </si>
  <si>
    <t>收          入</t>
  </si>
  <si>
    <t>支             出</t>
  </si>
  <si>
    <t>项              目</t>
  </si>
  <si>
    <t>2019年预算数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</si>
  <si>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</si>
  <si>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</si>
  <si>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</si>
  <si>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</si>
  <si>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</si>
  <si>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</si>
  <si>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</si>
  <si>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</si>
  <si>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</si>
  <si>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</si>
  <si>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</si>
  <si>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</si>
  <si>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</si>
  <si>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</si>
  <si>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</si>
  <si>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</si>
  <si>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</si>
  <si>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</si>
  <si>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</si>
  <si>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</si>
  <si>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</si>
  <si>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</si>
  <si>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</si>
  <si>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</si>
  <si>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</si>
  <si>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</si>
  <si>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</si>
  <si>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</si>
  <si>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</si>
  <si>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</si>
  <si>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</si>
  <si>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</si>
  <si>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</si>
  <si>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二十八、债务利息支出</t>
  </si>
  <si>
    <t>二十九、债务发行费用支出</t>
  </si>
  <si>
    <t>本  年  收  入  合  计</t>
  </si>
  <si>
    <t>本  年  支  出  合  计</t>
  </si>
  <si>
    <t>七、用事业基金弥补收支差额</t>
  </si>
  <si>
    <t xml:space="preserve">二十九、事业单位结余分配 </t>
  </si>
  <si>
    <t>八、上年结转</t>
  </si>
  <si>
    <t xml:space="preserve">    其中：转入事业基金</t>
  </si>
  <si>
    <t xml:space="preserve"> </t>
  </si>
  <si>
    <t>三十、结转下年</t>
  </si>
  <si>
    <t>收      入      总      计</t>
  </si>
  <si>
    <t>支      出      总      计</t>
  </si>
  <si>
    <t>表1-1</t>
  </si>
  <si>
    <t>部门收入总表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</si>
  <si>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</si>
  <si>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</si>
  <si>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</si>
  <si>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</si>
  <si>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</si>
  <si>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</si>
  <si>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</si>
  <si>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</si>
  <si>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</si>
  <si>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</si>
  <si>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</si>
  <si>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</si>
  <si>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</si>
  <si>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</si>
  <si>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</si>
  <si>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</si>
  <si>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</si>
  <si>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</si>
  <si>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</si>
  <si>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</si>
  <si>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</si>
  <si>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</si>
  <si>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</si>
  <si>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</si>
  <si>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**</t>
  </si>
  <si>
    <t>144101</t>
  </si>
  <si>
    <t>通川区政务中心机关</t>
  </si>
  <si>
    <t>201</t>
  </si>
  <si>
    <t>03</t>
  </si>
  <si>
    <t>06</t>
  </si>
  <si>
    <t xml:space="preserve">  144101</t>
  </si>
  <si>
    <t xml:space="preserve">  政务公开审批</t>
  </si>
  <si>
    <t>208</t>
  </si>
  <si>
    <t>05</t>
  </si>
  <si>
    <t xml:space="preserve">  机关事业单位基本养老保险缴费支出</t>
  </si>
  <si>
    <t>99</t>
  </si>
  <si>
    <t>01</t>
  </si>
  <si>
    <t xml:space="preserve">  其他社会保障和就业支出</t>
  </si>
  <si>
    <t>210</t>
  </si>
  <si>
    <t>11</t>
  </si>
  <si>
    <t xml:space="preserve">  行政单位医疗</t>
  </si>
  <si>
    <t>213</t>
  </si>
  <si>
    <t xml:space="preserve">  其他扶贫支出</t>
  </si>
  <si>
    <t>221</t>
  </si>
  <si>
    <t>02</t>
  </si>
  <si>
    <t xml:space="preserve">  住房公积金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</si>
  <si>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</si>
  <si>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</si>
  <si>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</si>
  <si>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</si>
  <si>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</si>
  <si>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</si>
  <si>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</si>
  <si>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</si>
  <si>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</si>
  <si>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</si>
  <si>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</si>
  <si>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</si>
  <si>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</si>
  <si>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</si>
  <si>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 xml:space="preserve">  一般公共预算拨款收入</t>
  </si>
  <si>
    <t xml:space="preserve">  一般公共服务支出</t>
  </si>
  <si>
    <t xml:space="preserve">  政府性基金预算拨款收入</t>
  </si>
  <si>
    <t xml:space="preserve">  外交支出</t>
  </si>
  <si>
    <t xml:space="preserve">  国有资本经营预算拨款收入</t>
  </si>
  <si>
    <t xml:space="preserve">  国防支出</t>
  </si>
  <si>
    <t>二、上年结转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</si>
  <si>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</si>
  <si>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</si>
  <si>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</si>
  <si>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</si>
  <si>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上年财政拨款资金结转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</si>
  <si>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</si>
  <si>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</si>
  <si>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</si>
  <si>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</si>
  <si>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</si>
  <si>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</si>
  <si>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</si>
  <si>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</si>
  <si>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</si>
  <si>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</si>
  <si>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</si>
  <si>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</si>
  <si>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</si>
  <si>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</si>
  <si>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国有资本经营预算支出</t>
  </si>
  <si>
    <t xml:space="preserve">  预备费</t>
  </si>
  <si>
    <t xml:space="preserve">  其他支出</t>
  </si>
  <si>
    <t xml:space="preserve">  转移性支出</t>
  </si>
  <si>
    <t xml:space="preserve">  债务还本支出</t>
  </si>
  <si>
    <t xml:space="preserve">  债务利息支出</t>
  </si>
  <si>
    <t xml:space="preserve">  债务发行费用支出</t>
  </si>
  <si>
    <t>二、结转下年</t>
  </si>
  <si>
    <t>表2-1</t>
  </si>
  <si>
    <t>财政拨款支出预算表（政府经济分类科目）</t>
  </si>
  <si>
    <t>总计</t>
  </si>
  <si>
    <t>当年财政拨款安排</t>
  </si>
  <si>
    <t>上年结转安排</t>
  </si>
  <si>
    <t>单位名称（科目）</t>
  </si>
  <si>
    <t>一般公共预算拨款</t>
  </si>
  <si>
    <t>政府性基金安排</t>
  </si>
  <si>
    <t>国有资本经营预算安排</t>
  </si>
  <si>
    <t>501</t>
  </si>
  <si>
    <t>机关工资福利支出</t>
  </si>
  <si>
    <t xml:space="preserve"> 501</t>
  </si>
  <si>
    <t xml:space="preserve">  工资奖金津补贴</t>
  </si>
  <si>
    <t xml:space="preserve">  社会保障缴费</t>
  </si>
  <si>
    <t xml:space="preserve">  其他工资福利支出</t>
  </si>
  <si>
    <t>502</t>
  </si>
  <si>
    <t>机关商品和服务支出</t>
  </si>
  <si>
    <t xml:space="preserve"> 502</t>
  </si>
  <si>
    <t xml:space="preserve">  办公经费</t>
  </si>
  <si>
    <t xml:space="preserve">  会议费</t>
  </si>
  <si>
    <t xml:space="preserve">  培训费</t>
  </si>
  <si>
    <t>04</t>
  </si>
  <si>
    <t xml:space="preserve">  专用材料购置费</t>
  </si>
  <si>
    <t xml:space="preserve">  委托业务费</t>
  </si>
  <si>
    <t xml:space="preserve">  公务接待费</t>
  </si>
  <si>
    <t>07</t>
  </si>
  <si>
    <t xml:space="preserve">  因公出国（境）费用</t>
  </si>
  <si>
    <t>08</t>
  </si>
  <si>
    <t xml:space="preserve">  公务用车运行维护费</t>
  </si>
  <si>
    <t>09</t>
  </si>
  <si>
    <t xml:space="preserve">  维修（护）费</t>
  </si>
  <si>
    <t xml:space="preserve">  其他商品和服务支出</t>
  </si>
  <si>
    <t>503</t>
  </si>
  <si>
    <t>机关资本性支出（一）</t>
  </si>
  <si>
    <t xml:space="preserve"> 503</t>
  </si>
  <si>
    <t xml:space="preserve">  房屋建筑物构建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</si>
  <si>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</si>
  <si>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</si>
  <si>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</si>
  <si>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</si>
  <si>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</si>
  <si>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</si>
  <si>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504</t>
  </si>
  <si>
    <t>资本性支出（二）</t>
  </si>
  <si>
    <t xml:space="preserve"> 504</t>
  </si>
  <si>
    <t>505</t>
  </si>
  <si>
    <t>对事业单位经常性补助</t>
  </si>
  <si>
    <t xml:space="preserve"> 505</t>
  </si>
  <si>
    <t xml:space="preserve">  工资福利支出</t>
  </si>
  <si>
    <t xml:space="preserve">  商品和服务支出</t>
  </si>
  <si>
    <t xml:space="preserve">  其他对事业单位补助</t>
  </si>
  <si>
    <t>506</t>
  </si>
  <si>
    <t>对事业单位资本性补助</t>
  </si>
  <si>
    <t xml:space="preserve"> 506</t>
  </si>
  <si>
    <t xml:space="preserve">  资本性支出（一）</t>
  </si>
  <si>
    <t xml:space="preserve">  资本性支出（二）</t>
  </si>
  <si>
    <t>507</t>
  </si>
  <si>
    <t>对企业补助</t>
  </si>
  <si>
    <t xml:space="preserve"> 507</t>
  </si>
  <si>
    <t xml:space="preserve">  费用补贴</t>
  </si>
  <si>
    <t xml:space="preserve">  利息补贴</t>
  </si>
  <si>
    <t xml:space="preserve">  其他对企业补助</t>
  </si>
  <si>
    <t>508</t>
  </si>
  <si>
    <t>对企业资本性支出</t>
  </si>
  <si>
    <t xml:space="preserve"> 508</t>
  </si>
  <si>
    <t xml:space="preserve">  对企业资本性支出（一）</t>
  </si>
  <si>
    <t xml:space="preserve">  对企业资本性支出（二）</t>
  </si>
  <si>
    <t>509</t>
  </si>
  <si>
    <t>对个人和家庭的补助</t>
  </si>
  <si>
    <t xml:space="preserve"> 509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</si>
  <si>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</si>
  <si>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</si>
  <si>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</si>
  <si>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</si>
  <si>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</si>
  <si>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510</t>
  </si>
  <si>
    <t>对社会保障基金补助</t>
  </si>
  <si>
    <t xml:space="preserve"> 510</t>
  </si>
  <si>
    <t xml:space="preserve">  对社会保险基金补助</t>
  </si>
  <si>
    <t xml:space="preserve">  补充全国社会保障基金</t>
  </si>
  <si>
    <t>511</t>
  </si>
  <si>
    <t>债务利息及费用支出</t>
  </si>
  <si>
    <t xml:space="preserve"> 511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</si>
  <si>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</si>
  <si>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</si>
  <si>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</si>
  <si>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</si>
  <si>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512</t>
  </si>
  <si>
    <t>债务还本支出</t>
  </si>
  <si>
    <t xml:space="preserve"> 512</t>
  </si>
  <si>
    <t xml:space="preserve">  国内债务还本</t>
  </si>
  <si>
    <t xml:space="preserve">  国外债务还本</t>
  </si>
  <si>
    <t>513</t>
  </si>
  <si>
    <t>转移性支出</t>
  </si>
  <si>
    <t xml:space="preserve"> 513</t>
  </si>
  <si>
    <t xml:space="preserve">  上下级政府间转移性支出</t>
  </si>
  <si>
    <t xml:space="preserve">  债务转贷</t>
  </si>
  <si>
    <t xml:space="preserve">  调出资金</t>
  </si>
  <si>
    <t xml:space="preserve">  安排预算稳定调节基金</t>
  </si>
  <si>
    <t xml:space="preserve">  补充预算周转金</t>
  </si>
  <si>
    <t>514</t>
  </si>
  <si>
    <t>预备费及预留</t>
  </si>
  <si>
    <t xml:space="preserve"> 514</t>
  </si>
  <si>
    <t xml:space="preserve">  预留</t>
  </si>
  <si>
    <t>599</t>
  </si>
  <si>
    <t>其他支出</t>
  </si>
  <si>
    <t xml:space="preserve"> 599</t>
  </si>
  <si>
    <t xml:space="preserve">  赠与</t>
  </si>
  <si>
    <t xml:space="preserve">  国家赔偿费用支出</t>
  </si>
  <si>
    <t xml:space="preserve">  对民间非营利组织和群众性自治组织补贴</t>
  </si>
  <si>
    <t>表3</t>
  </si>
  <si>
    <t>一般公共预算支出总表</t>
  </si>
  <si>
    <t>工资福利支出</t>
  </si>
  <si>
    <t>商品和服务支出</t>
  </si>
  <si>
    <t>资本性支出（基本建设）</t>
  </si>
  <si>
    <t>资本性支出</t>
  </si>
  <si>
    <t>对企业补助（基本建设）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</si>
  <si>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</si>
  <si>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</si>
  <si>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</si>
  <si>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</si>
  <si>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</si>
  <si>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</si>
  <si>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</si>
  <si>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</si>
  <si>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</si>
  <si>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</si>
  <si>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</si>
  <si>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</si>
  <si>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</si>
  <si>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</si>
  <si>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</si>
  <si>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</si>
  <si>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</si>
  <si>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</si>
  <si>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</si>
  <si>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</si>
  <si>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</si>
  <si>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</si>
  <si>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</si>
  <si>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</si>
  <si>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</si>
  <si>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</si>
  <si>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</si>
  <si>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</si>
  <si>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</si>
  <si>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</si>
  <si>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</si>
  <si>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</si>
  <si>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</si>
  <si>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</si>
  <si>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</si>
  <si>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</si>
  <si>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</si>
  <si>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</si>
  <si>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</si>
  <si>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</si>
  <si>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</si>
  <si>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</si>
  <si>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</si>
  <si>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退职(役费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</si>
  <si>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</si>
  <si>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</si>
  <si>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</si>
  <si>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</si>
  <si>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</si>
  <si>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</si>
  <si>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</si>
  <si>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其他对个人和家庭的补助支出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</si>
  <si>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</si>
  <si>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</si>
  <si>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</si>
  <si>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</si>
  <si>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</si>
  <si>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</si>
  <si>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</si>
  <si>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</si>
  <si>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</si>
  <si>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</si>
  <si>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</si>
  <si>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</si>
  <si>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</si>
  <si>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</si>
  <si>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</si>
  <si>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</si>
  <si>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</si>
  <si>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</si>
  <si>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</si>
  <si>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</si>
  <si>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</si>
  <si>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</si>
  <si>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</si>
  <si>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</si>
  <si>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</si>
  <si>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</si>
  <si>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补充全国社会保障基金</t>
  </si>
  <si>
    <t>预备费</t>
  </si>
  <si>
    <t>国家赔偿费用支出</t>
  </si>
  <si>
    <t>对民间非营利组织和群众性自治组</t>
  </si>
  <si>
    <t>政务公开审批</t>
  </si>
  <si>
    <t>其他社会保障和就业支出</t>
  </si>
  <si>
    <t>机关事业单位基本养老保险缴费支出</t>
  </si>
  <si>
    <t>其他扶贫支出</t>
  </si>
  <si>
    <t>行政单位医疗</t>
  </si>
  <si>
    <t>表3-1</t>
  </si>
  <si>
    <t>一般公共预算基本支出预算表</t>
  </si>
  <si>
    <t>经济分类科目</t>
  </si>
  <si>
    <t>人员经费</t>
  </si>
  <si>
    <t>公用经费</t>
  </si>
  <si>
    <t>301</t>
  </si>
  <si>
    <t xml:space="preserve">  基本工资</t>
  </si>
  <si>
    <t xml:space="preserve">  津贴补贴</t>
  </si>
  <si>
    <t xml:space="preserve">  奖金</t>
  </si>
  <si>
    <t xml:space="preserve">  伙食补助</t>
  </si>
  <si>
    <t xml:space="preserve">  绩效工资</t>
  </si>
  <si>
    <t xml:space="preserve">  机关事业单位基本养老保险缴费</t>
  </si>
  <si>
    <t xml:space="preserve">  职业年金缴费</t>
  </si>
  <si>
    <t>10</t>
  </si>
  <si>
    <t xml:space="preserve">  职工基本医疗保险缴费</t>
  </si>
  <si>
    <t xml:space="preserve">  公务员医疗补助缴费</t>
  </si>
  <si>
    <t>12</t>
  </si>
  <si>
    <t xml:space="preserve">  其他社会保障缴费</t>
  </si>
  <si>
    <t>13</t>
  </si>
  <si>
    <t>14</t>
  </si>
  <si>
    <t xml:space="preserve">  医疗费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</si>
  <si>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</si>
  <si>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</si>
  <si>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</si>
  <si>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</si>
  <si>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</si>
  <si>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</si>
  <si>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 xml:space="preserve">  电费</t>
  </si>
  <si>
    <t xml:space="preserve">  邮电费</t>
  </si>
  <si>
    <t>30</t>
  </si>
  <si>
    <t xml:space="preserve">  取暖费</t>
  </si>
  <si>
    <t xml:space="preserve">  差率费</t>
  </si>
  <si>
    <t xml:space="preserve">  差旅费</t>
  </si>
  <si>
    <t xml:space="preserve">  因公出国</t>
  </si>
  <si>
    <t xml:space="preserve">  维修(护)费</t>
  </si>
  <si>
    <t xml:space="preserve">  维修维护费</t>
  </si>
  <si>
    <t>15</t>
  </si>
  <si>
    <t>16</t>
  </si>
  <si>
    <t>17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</si>
  <si>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</si>
  <si>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</si>
  <si>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</si>
  <si>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</si>
  <si>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</si>
  <si>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</si>
  <si>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</si>
  <si>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</si>
  <si>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</si>
  <si>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>28</t>
  </si>
  <si>
    <t xml:space="preserve">  工会经费</t>
  </si>
  <si>
    <t>29</t>
  </si>
  <si>
    <t xml:space="preserve">  福利费</t>
  </si>
  <si>
    <t>31</t>
  </si>
  <si>
    <t>39</t>
  </si>
  <si>
    <t xml:space="preserve">  其他交通费用</t>
  </si>
  <si>
    <t>40</t>
  </si>
  <si>
    <t xml:space="preserve">  税金及附加</t>
  </si>
  <si>
    <t>303</t>
  </si>
  <si>
    <t xml:space="preserve">  离休费</t>
  </si>
  <si>
    <t xml:space="preserve">  退休费</t>
  </si>
  <si>
    <t xml:space="preserve">  退职退役费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</si>
  <si>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</si>
  <si>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</si>
  <si>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</si>
  <si>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</si>
  <si>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奖励金</t>
  </si>
  <si>
    <t xml:space="preserve">  体检费</t>
  </si>
  <si>
    <t xml:space="preserve">  其他对个人和家庭的补助支出</t>
  </si>
  <si>
    <t>资本性支出(基本建设)</t>
  </si>
  <si>
    <t xml:space="preserve">  办公设备购置</t>
  </si>
  <si>
    <t xml:space="preserve">  专用设备购置</t>
  </si>
  <si>
    <t>19</t>
  </si>
  <si>
    <t xml:space="preserve">  其他交通工具购置</t>
  </si>
  <si>
    <t xml:space="preserve">  对民间非盈利组织和群众性自治组织补助</t>
  </si>
  <si>
    <t>表3-2</t>
  </si>
  <si>
    <t>一般公共预算项目支出表</t>
  </si>
  <si>
    <t>单位名称  （项目）</t>
  </si>
  <si>
    <t xml:space="preserve">  水电费</t>
  </si>
  <si>
    <t xml:space="preserve">  大厅租金</t>
  </si>
  <si>
    <t xml:space="preserve">  办公耗材及设备设施维护</t>
  </si>
  <si>
    <t xml:space="preserve">  保洁人员工资</t>
  </si>
  <si>
    <t xml:space="preserve">  临聘导引员工资及社保</t>
  </si>
  <si>
    <t xml:space="preserve">  大厅运行工作经费</t>
  </si>
  <si>
    <t xml:space="preserve">  政府购买服务-临聘人员费用</t>
  </si>
  <si>
    <t xml:space="preserve">  乡镇便民服务中心电子政务外网</t>
  </si>
  <si>
    <t xml:space="preserve">  通讯费、互联网及电子政务外网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</si>
  <si>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</si>
  <si>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</si>
  <si>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</si>
  <si>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</si>
  <si>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</si>
  <si>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</si>
  <si>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</si>
  <si>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</si>
  <si>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</si>
  <si>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</si>
  <si>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/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</si>
  <si>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</si>
  <si>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</si>
  <si>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</si>
  <si>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</si>
  <si>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</si>
  <si>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</si>
  <si>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附件1-1</t>
  </si>
  <si>
    <t>专项预算项目绩效目标申报表</t>
  </si>
  <si>
    <t>（ 2019 ）年度</t>
  </si>
  <si>
    <t xml:space="preserve">     项目名称：大厅办公耗材及设备设施维修（护）费用           部门（单位)：通川区政务服务中心</t>
  </si>
  <si>
    <t xml:space="preserve">     项目联系人： 汤学琴                                            联系电话：2155338                                                                                                       </t>
  </si>
  <si>
    <t>项目类别</t>
  </si>
  <si>
    <r>
      <rPr>
        <sz val="12"/>
        <color theme="1"/>
        <rFont val="宋体"/>
        <charset val="134"/>
      </rPr>
      <t xml:space="preserve">1.区委、区政府研究确定项目  </t>
    </r>
    <r>
      <rPr>
        <sz val="12"/>
        <color theme="1"/>
        <rFont val="Arial"/>
        <charset val="134"/>
      </rPr>
      <t>√</t>
    </r>
    <r>
      <rPr>
        <sz val="12"/>
        <color theme="1"/>
        <rFont val="宋体"/>
        <charset val="134"/>
      </rPr>
      <t xml:space="preserve">     文件号：
2.中央、省、市行业规划确定项目  □ 文件号：
3.区级行业规划确定项目 □          文件号：  
4.其他项目  □                     文件号：</t>
    </r>
  </si>
  <si>
    <t>项目预算设立依据</t>
  </si>
  <si>
    <t>政务中心以规范、高效、勤政、务实为宗旨，是直接面向企业和群众的公共服务机构</t>
  </si>
  <si>
    <t>项目资金来源</t>
  </si>
  <si>
    <t>资金来源</t>
  </si>
  <si>
    <t>预算申请数（万元，保留小数两位）</t>
  </si>
  <si>
    <t xml:space="preserve">中央 □     省 □      市 □   
区本级配套 □  本级资金 √ </t>
  </si>
  <si>
    <t>中央     万元、省级      万元、市级       万元、
区本级配套      万元、区本级资金 13.5  万元。
合计 13.5   万元</t>
  </si>
  <si>
    <t>其中：申请当年新增数</t>
  </si>
  <si>
    <t>非财政拨款</t>
  </si>
  <si>
    <t>预算测算标准及
测算过程</t>
  </si>
  <si>
    <t>办公费3.5万                                                                        大厅维修费8万                                                                    办公设备维护2万</t>
  </si>
  <si>
    <t>相关情况</t>
  </si>
  <si>
    <t xml:space="preserve">1.延续项目   √ </t>
  </si>
  <si>
    <t>2019预算数 13.5    万元</t>
  </si>
  <si>
    <t>2018决算数15   万元</t>
  </si>
  <si>
    <t>上年绩效考评结果：</t>
  </si>
  <si>
    <t>2.新增项目  □</t>
  </si>
  <si>
    <t>项目需要开展的主要工作（细化措施）</t>
  </si>
  <si>
    <t>为更好地服务群众、方便群众</t>
  </si>
  <si>
    <t>绩效目标</t>
  </si>
  <si>
    <t>一级指标</t>
  </si>
  <si>
    <t>二级指标</t>
  </si>
  <si>
    <t>三级指标
序号</t>
  </si>
  <si>
    <t>三级指标</t>
  </si>
  <si>
    <t>指标值</t>
  </si>
  <si>
    <t>备注</t>
  </si>
  <si>
    <t>项目完成目标</t>
  </si>
  <si>
    <t>数量指标</t>
  </si>
  <si>
    <t xml:space="preserve">维修面积     </t>
  </si>
  <si>
    <t>2000平米</t>
  </si>
  <si>
    <t>项目完成目标三级指标20项中选填3项及以上指标</t>
  </si>
  <si>
    <t>设备维修</t>
  </si>
  <si>
    <t>70台</t>
  </si>
  <si>
    <t>取得     专利</t>
  </si>
  <si>
    <t xml:space="preserve">     项</t>
  </si>
  <si>
    <t>开展         调研</t>
  </si>
  <si>
    <t xml:space="preserve">     次</t>
  </si>
  <si>
    <t>修建         基础设施</t>
  </si>
  <si>
    <t xml:space="preserve">     个</t>
  </si>
  <si>
    <t>修建      面积</t>
  </si>
  <si>
    <t xml:space="preserve">     ㎡</t>
  </si>
  <si>
    <t>开展       宣传活动</t>
  </si>
  <si>
    <t>开展       专项工作</t>
  </si>
  <si>
    <t>根据项目实际情况自行增设指标</t>
  </si>
  <si>
    <t>……</t>
  </si>
  <si>
    <t>质量指标</t>
  </si>
  <si>
    <t xml:space="preserve">   XX评审合格率</t>
  </si>
  <si>
    <t xml:space="preserve">     ％</t>
  </si>
  <si>
    <t xml:space="preserve">  XX 申报通过率</t>
  </si>
  <si>
    <t xml:space="preserve">   XX 验收合格率</t>
  </si>
  <si>
    <t xml:space="preserve">   XX 产值提升率</t>
  </si>
  <si>
    <t>时效指标</t>
  </si>
  <si>
    <t xml:space="preserve">   XX完成（上报）时限</t>
  </si>
  <si>
    <t>项目按期完成率</t>
  </si>
  <si>
    <t>成本指标</t>
  </si>
  <si>
    <t>投资控制达标率</t>
  </si>
  <si>
    <t>采购（租赁等）成本</t>
  </si>
  <si>
    <t xml:space="preserve">      万元</t>
  </si>
  <si>
    <t>项目效果指标</t>
  </si>
  <si>
    <t>经济效益</t>
  </si>
  <si>
    <t xml:space="preserve">  XX 增加值</t>
  </si>
  <si>
    <t xml:space="preserve">     万元</t>
  </si>
  <si>
    <t>项目效果三级指标17项中选填2项及以上指标</t>
  </si>
  <si>
    <t xml:space="preserve">  XX 提高率</t>
  </si>
  <si>
    <t>社会效益</t>
  </si>
  <si>
    <t>便民利民服务群众</t>
  </si>
  <si>
    <t xml:space="preserve"> XX  影响率</t>
  </si>
  <si>
    <t xml:space="preserve">   XX落实率</t>
  </si>
  <si>
    <t xml:space="preserve">  XX  覆盖面</t>
  </si>
  <si>
    <t>可持续性</t>
  </si>
  <si>
    <t xml:space="preserve">   XX 影响年限</t>
  </si>
  <si>
    <t>≥年</t>
  </si>
  <si>
    <t xml:space="preserve">   XX 使用年限</t>
  </si>
  <si>
    <t>生态效益指标</t>
  </si>
  <si>
    <t>改善   质量</t>
  </si>
  <si>
    <t>达到考核标准</t>
  </si>
  <si>
    <t xml:space="preserve">   XX 使用节约率</t>
  </si>
  <si>
    <t xml:space="preserve">     %</t>
  </si>
  <si>
    <t xml:space="preserve">   XX 降低率</t>
  </si>
  <si>
    <t>促进生态保护/生态文明建设</t>
  </si>
  <si>
    <t>有效（无效）</t>
  </si>
  <si>
    <t>满意度指标</t>
  </si>
  <si>
    <t>服务对象满意度</t>
  </si>
  <si>
    <t>部门核签情况</t>
  </si>
  <si>
    <t>项目主管股室                                            财务股室          
负责人（签字）：                                       负责人（签字）：
部门负责人（签字）：                                      时   间：</t>
  </si>
  <si>
    <t>财政局归口股室</t>
  </si>
  <si>
    <t>股室负责人意见：
                                                          时   间：</t>
  </si>
  <si>
    <t>填表说明：</t>
  </si>
  <si>
    <t>（一）本表一式二份，送财政局各归口股室。</t>
  </si>
  <si>
    <t>（二）绩效目标填报说明：</t>
  </si>
  <si>
    <t xml:space="preserve">    1、绩效目标包含三级指标，一级指标分为完成指标和效果指标两大类，完成指标包括数量指标、质量指标、时效指标和成本指标等二级指标，效果指标包括经济效益、社会效益、可持续性、满意度和生态效益等二级指标。每个二级指标下根据项目类型列出了相应三级指标。</t>
  </si>
  <si>
    <t xml:space="preserve">    2、部门（单位）可根据实际情况选填二级指标及相应的三级指标，若已设定的指标不适用，部门（单位）也可根据项目实际自行设置指标。</t>
  </si>
  <si>
    <t xml:space="preserve">    3、部门（单位）根据项目类型及实际情况在完成指标下填报（选填加自设）至少3个三级指标，在效果指标下填报（选填加自设）至少2个三级指标。</t>
  </si>
  <si>
    <t xml:space="preserve">     项目名称：大厅租金                部门（单位)：通川区政务服务中心</t>
  </si>
  <si>
    <t>中央     万元、省级      万元、市级       万元、
区本级配套      万元、区本级资金 66  万元。
合计 66    万元</t>
  </si>
  <si>
    <t>建设大厦二层每年55万元                                                         建设大厦三层西段每年11万</t>
  </si>
  <si>
    <t>1.延续项目  √</t>
  </si>
  <si>
    <t>2019预算数 66    万元</t>
  </si>
  <si>
    <t>2018决算数  66   万元</t>
  </si>
  <si>
    <t>更好地服务群众、方便群众</t>
  </si>
  <si>
    <t>完成 租赁 数量</t>
  </si>
  <si>
    <t xml:space="preserve">    2 个</t>
  </si>
  <si>
    <t>完成      课题</t>
  </si>
  <si>
    <t xml:space="preserve">     篇</t>
  </si>
  <si>
    <t>租赁  面积</t>
  </si>
  <si>
    <t xml:space="preserve">  1460   ㎡</t>
  </si>
  <si>
    <t xml:space="preserve">    万元</t>
  </si>
  <si>
    <t xml:space="preserve">   4、此表内容将作为项目绩效评价的依据。</t>
  </si>
  <si>
    <t xml:space="preserve">     项目名称：窗口工作人员绩效考核费                       部门（单位)：通川区政务服务中心</t>
  </si>
  <si>
    <r>
      <rPr>
        <sz val="12"/>
        <color theme="1"/>
        <rFont val="宋体"/>
        <charset val="134"/>
      </rPr>
      <t xml:space="preserve">1.区委、区政府研究确定项目  </t>
    </r>
    <r>
      <rPr>
        <sz val="12"/>
        <color theme="1"/>
        <rFont val="Arial"/>
        <charset val="134"/>
      </rPr>
      <t>√</t>
    </r>
    <r>
      <rPr>
        <sz val="12"/>
        <color theme="1"/>
        <rFont val="宋体"/>
        <charset val="134"/>
      </rPr>
      <t xml:space="preserve">     文件号：通川区财政局请示呈报表
2.中央、省、市行业规划确定项目  □ 文件号：
3.区级行业规划确定项目 □          文件号：  
4.其他项目  □                     文件号：</t>
    </r>
  </si>
  <si>
    <t>为了增强窗口工作人员的责任感和服务意识，参照省、市政务中心及其他县市区做法，对窗口人员进行绩效考核奖励</t>
  </si>
  <si>
    <t>中央     万元、省级      万元、市级       万元、
区本级配套      万元、区本级资金 40 万元。
合计 40    万元</t>
  </si>
  <si>
    <t>300元/人、月*118人*12月=424800元</t>
  </si>
  <si>
    <t>2019预算数 40    万元</t>
  </si>
  <si>
    <t>2018决算数     万元</t>
  </si>
  <si>
    <t>政务中心制定了绩效考核制度对窗口人员进行量化考核</t>
  </si>
  <si>
    <t>考核人数</t>
  </si>
  <si>
    <t>118个</t>
  </si>
  <si>
    <t>服务质量提升</t>
  </si>
  <si>
    <t>增强窗口人员责任感</t>
  </si>
  <si>
    <t xml:space="preserve">     项目名称：临聘导引员工资及社保               部门（单位)：通川区政务服务中心</t>
  </si>
  <si>
    <t>中央     万元、省级      万元、市级       万元、
区本级配套      万元、区本级资金 6.6  万元。
合计 6.6    万元</t>
  </si>
  <si>
    <t>2750元/人、月*2人*12月=66000元</t>
  </si>
  <si>
    <t>2019预算数 6.6    万元</t>
  </si>
  <si>
    <t>2018决算数  6.6   万元</t>
  </si>
  <si>
    <t>完成 临聘导引人员 数量</t>
  </si>
  <si>
    <t xml:space="preserve">    ㎡</t>
  </si>
  <si>
    <t>开展 导引 专项工作</t>
  </si>
  <si>
    <t xml:space="preserve">   8000  次</t>
  </si>
  <si>
    <t xml:space="preserve">     项目名称：临聘人员费用                               部门（单位)：通川区政务服务中心</t>
  </si>
  <si>
    <r>
      <rPr>
        <sz val="12"/>
        <color theme="1"/>
        <rFont val="宋体"/>
        <charset val="134"/>
      </rPr>
      <t xml:space="preserve">1.区委、区政府研究确定项目  </t>
    </r>
    <r>
      <rPr>
        <sz val="12"/>
        <color theme="1"/>
        <rFont val="Arial"/>
        <charset val="134"/>
      </rPr>
      <t>√</t>
    </r>
    <r>
      <rPr>
        <sz val="12"/>
        <color theme="1"/>
        <rFont val="宋体"/>
        <charset val="134"/>
      </rPr>
      <t xml:space="preserve">     文件号：通川区人民政府纪要第37期
2.中央、省、市行业规划确定项目  □ 文件号：
3.区级行业规划确定项目 □          文件号：  
4.其他项目  □                     文件号：</t>
    </r>
  </si>
  <si>
    <t xml:space="preserve"> 区财政局牵头通过购买社会服务放式，选配政务服务中心工作人员5名  </t>
  </si>
  <si>
    <t>中央     万元、省级      万元、市级       万元、
区本级配套      万元、区本级资金 17.5   万元。
合计 17.5  万元</t>
  </si>
  <si>
    <t>17.5万元</t>
  </si>
  <si>
    <t>35000元/年、人*5人=175000元</t>
  </si>
  <si>
    <t>1.延续项目  □</t>
  </si>
  <si>
    <t>2019预算数 17.5   万元</t>
  </si>
  <si>
    <t xml:space="preserve">2.新增项目  √ </t>
  </si>
  <si>
    <t>通过购买服务方式选配政务服务中心工作人员</t>
  </si>
  <si>
    <t>完成 聘用     数量</t>
  </si>
  <si>
    <t xml:space="preserve">    5 个</t>
  </si>
  <si>
    <t>聘用人员合格率</t>
  </si>
  <si>
    <t>对政务服务工作的促进作用</t>
  </si>
  <si>
    <t xml:space="preserve">     项目名称：大厅水电费               部门（单位)：通川区政务服务中心</t>
  </si>
  <si>
    <t>中央     万元、省级      万元、市级       万元、
区本级配套      万元、区本级资金 27.96万元。
合计 27.96万元</t>
  </si>
  <si>
    <t>电费平均每月20000元，12月共计240000 元                                                   水费平均每月3300元，12月共计39600元</t>
  </si>
  <si>
    <t>2019预算数 27.96   万元</t>
  </si>
  <si>
    <t>2018决算数    万元</t>
  </si>
  <si>
    <t>供电面积</t>
  </si>
  <si>
    <t>1460平米</t>
  </si>
  <si>
    <t>供水人数</t>
  </si>
  <si>
    <t>100000人</t>
  </si>
  <si>
    <t xml:space="preserve">     项目名称：大厅通讯费、互联网及电子政务外网               部门（单位)：通川区政务服务中心</t>
  </si>
  <si>
    <t>中央     万元、省级      万元、市级       万元、
区本级配套      万元、区本级资金 30万元。
合计 30    万元</t>
  </si>
  <si>
    <t>互联网及电子政务外网费：16500元/月*12月= 198000元                                      通讯费：8500元/月*12月=102000元</t>
  </si>
  <si>
    <t>2019预算数 30    万元</t>
  </si>
  <si>
    <t>2018决算数 28  万元</t>
  </si>
  <si>
    <t>光钎线</t>
  </si>
  <si>
    <t>3根</t>
  </si>
  <si>
    <t xml:space="preserve">   验收合格率</t>
  </si>
  <si>
    <t xml:space="preserve">     项目名称：乡镇办委便民服务中心电子政务网外网    部门（单位)：通川区政务服务中心</t>
  </si>
  <si>
    <t>中央     万元、省级      万元、市级       万元、
区本级配套      万元、区本级资金 17.22 万元。
合计 17.22   万元</t>
  </si>
  <si>
    <t>14个乡镇：800元/月、个*12月*14个=134400元                                           9个乡镇：350元/月、个*12月*9个=37800</t>
  </si>
  <si>
    <t>2019预算数 17.22    万元</t>
  </si>
  <si>
    <t>2018决算数  17.22  万元</t>
  </si>
  <si>
    <t>完成 通网乡镇 数量</t>
  </si>
  <si>
    <t xml:space="preserve">    23 个</t>
  </si>
  <si>
    <t xml:space="preserve">   ㎡</t>
  </si>
  <si>
    <t xml:space="preserve">   网络验收合格率</t>
  </si>
  <si>
    <t xml:space="preserve">     项目名称：物业管理费               部门（单位)：通川区政务服务中心</t>
  </si>
  <si>
    <t>中央     万元、省级      万元、市级       万元、
区本级配套      万元、区本级资金 9.6 万元。
合计 9.6   万元</t>
  </si>
  <si>
    <t>保洁人员工资：2000元/人、月*4人*12月=96000元</t>
  </si>
  <si>
    <t>2019预算数 9.6   万元</t>
  </si>
  <si>
    <t>2018决算数  9.6  万元</t>
  </si>
  <si>
    <t>卫生面积</t>
  </si>
  <si>
    <t>整体支出绩效目标申报表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</si>
  <si>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2019   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</t>
    </r>
  </si>
  <si>
    <t>部门名称</t>
  </si>
  <si>
    <t>通川区政务服务中心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</si>
  <si>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</si>
  <si>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</si>
  <si>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</si>
  <si>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</si>
  <si>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</si>
  <si>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</si>
  <si>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</si>
  <si>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</si>
  <si>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大厅租金</t>
  </si>
  <si>
    <t>任务2</t>
  </si>
  <si>
    <t>大厅通讯费、互联网及电子政务外网</t>
  </si>
  <si>
    <t>任务3</t>
  </si>
  <si>
    <t>办公耗材及设施设备维护</t>
  </si>
  <si>
    <t>任务4</t>
  </si>
  <si>
    <t>保洁人员工资</t>
  </si>
  <si>
    <t>任务5</t>
  </si>
  <si>
    <t>临聘导引员工资及社保</t>
  </si>
  <si>
    <t>任务6</t>
  </si>
  <si>
    <t>乡镇办委便民服务中心电子政务外网</t>
  </si>
  <si>
    <t>任务7</t>
  </si>
  <si>
    <t>水电费</t>
  </si>
  <si>
    <t>任务8</t>
  </si>
  <si>
    <t>大厅运行工作经费（绩效考核费）</t>
  </si>
  <si>
    <t>任务9</t>
  </si>
  <si>
    <t>政府购买服务-临聘人员费用</t>
  </si>
  <si>
    <t>任务12</t>
  </si>
  <si>
    <t>金额合计</t>
  </si>
  <si>
    <t>年度
总体
目标</t>
  </si>
  <si>
    <t xml:space="preserve">
目标：更好地服务群众、方便群众                                                                                                                                                                                  </t>
  </si>
  <si>
    <t>年
度
绩
效
指
标</t>
  </si>
  <si>
    <t>指标值（包含数字及文字描述）</t>
  </si>
  <si>
    <t>完成指标</t>
  </si>
  <si>
    <t>开展导引专项工作</t>
  </si>
  <si>
    <t>8000次</t>
  </si>
  <si>
    <t xml:space="preserve"> 指标2：</t>
  </si>
  <si>
    <t xml:space="preserve"> ……</t>
  </si>
  <si>
    <t xml:space="preserve"> 指标1：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</si>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</sst>
</file>

<file path=xl/styles.xml><?xml version="1.0" encoding="utf-8"?>
<styleSheet xmlns="http://schemas.openxmlformats.org/spreadsheetml/2006/main">
  <numFmts count="3">
    <numFmt numFmtId="176" formatCode="###0.00"/>
    <numFmt numFmtId="177" formatCode="&quot;\&quot;#,##0.00_);\(&quot;\&quot;#,##0.00\)"/>
    <numFmt numFmtId="178" formatCode="#,##0.0000"/>
  </numFmts>
  <fonts count="43">
    <font>
      <sz val="9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sz val="9"/>
      <name val="宋体"/>
      <charset val="134"/>
    </font>
    <font>
      <b/>
      <sz val="18"/>
      <name val="黑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b/>
      <sz val="10"/>
      <color indexed="8"/>
      <name val="宋体"/>
      <charset val="134"/>
    </font>
    <font>
      <sz val="8"/>
      <name val="宋体"/>
      <charset val="134"/>
    </font>
    <font>
      <sz val="12"/>
      <color indexed="8"/>
      <name val="宋体"/>
      <charset val="134"/>
    </font>
    <font>
      <b/>
      <sz val="9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1" fontId="0" fillId="0" borderId="0"/>
    <xf numFmtId="0" fontId="23" fillId="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2" fillId="15" borderId="18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" fillId="4" borderId="17" applyNumberFormat="0" applyFon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0" fillId="33" borderId="23" applyNumberFormat="0" applyAlignment="0" applyProtection="0">
      <alignment vertical="center"/>
    </xf>
    <xf numFmtId="0" fontId="41" fillId="33" borderId="18" applyNumberFormat="0" applyAlignment="0" applyProtection="0">
      <alignment vertical="center"/>
    </xf>
    <xf numFmtId="0" fontId="37" fillId="26" borderId="20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" fillId="0" borderId="0"/>
  </cellStyleXfs>
  <cellXfs count="285">
    <xf numFmtId="1" fontId="0" fillId="0" borderId="0" xfId="0" applyNumberFormat="1" applyFill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2" fillId="0" borderId="4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10" xfId="49" applyBorder="1" applyAlignment="1">
      <alignment horizontal="center" vertical="center" wrapText="1"/>
    </xf>
    <xf numFmtId="9" fontId="2" fillId="0" borderId="1" xfId="49" applyNumberFormat="1" applyBorder="1" applyAlignment="1">
      <alignment horizontal="left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15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0" borderId="14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left" vertical="center" wrapText="1" shrinkToFit="1"/>
    </xf>
    <xf numFmtId="0" fontId="7" fillId="0" borderId="7" xfId="0" applyNumberFormat="1" applyFont="1" applyFill="1" applyBorder="1" applyAlignment="1">
      <alignment horizontal="left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shrinkToFit="1"/>
    </xf>
    <xf numFmtId="0" fontId="8" fillId="0" borderId="4" xfId="0" applyNumberFormat="1" applyFont="1" applyFill="1" applyBorder="1" applyAlignment="1">
      <alignment horizontal="center" vertical="center" textRotation="255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7" fillId="0" borderId="15" xfId="0" applyNumberFormat="1" applyFont="1" applyFill="1" applyBorder="1" applyAlignment="1">
      <alignment horizontal="left" vertical="center" shrinkToFit="1"/>
    </xf>
    <xf numFmtId="0" fontId="7" fillId="0" borderId="6" xfId="0" applyNumberFormat="1" applyFont="1" applyFill="1" applyBorder="1" applyAlignment="1">
      <alignment horizontal="left" vertical="center" shrinkToFit="1"/>
    </xf>
    <xf numFmtId="0" fontId="7" fillId="0" borderId="14" xfId="0" applyNumberFormat="1" applyFont="1" applyFill="1" applyBorder="1" applyAlignment="1">
      <alignment horizontal="left" vertical="center" shrinkToFit="1"/>
    </xf>
    <xf numFmtId="0" fontId="7" fillId="0" borderId="8" xfId="0" applyNumberFormat="1" applyFont="1" applyFill="1" applyBorder="1" applyAlignment="1">
      <alignment horizontal="left" vertical="center" shrinkToFit="1"/>
    </xf>
    <xf numFmtId="9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10" fillId="0" borderId="0" xfId="0" applyNumberFormat="1" applyFont="1" applyFill="1"/>
    <xf numFmtId="0" fontId="10" fillId="2" borderId="0" xfId="0" applyNumberFormat="1" applyFont="1" applyFill="1"/>
    <xf numFmtId="0" fontId="10" fillId="2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10" fillId="0" borderId="14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Alignment="1" applyProtection="1">
      <alignment horizontal="left"/>
    </xf>
    <xf numFmtId="0" fontId="12" fillId="0" borderId="0" xfId="0" applyNumberFormat="1" applyFont="1" applyFill="1" applyAlignment="1">
      <alignment horizontal="right"/>
    </xf>
    <xf numFmtId="0" fontId="10" fillId="0" borderId="11" xfId="0" applyNumberFormat="1" applyFont="1" applyFill="1" applyBorder="1" applyAlignment="1">
      <alignment horizontal="centerContinuous" vertical="center"/>
    </xf>
    <xf numFmtId="0" fontId="10" fillId="0" borderId="13" xfId="0" applyNumberFormat="1" applyFont="1" applyFill="1" applyBorder="1" applyAlignment="1">
      <alignment horizontal="centerContinuous" vertical="center"/>
    </xf>
    <xf numFmtId="0" fontId="10" fillId="0" borderId="9" xfId="0" applyNumberFormat="1" applyFont="1" applyFill="1" applyBorder="1" applyAlignment="1">
      <alignment horizontal="centerContinuous" vertic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4" xfId="0" applyNumberFormat="1" applyFont="1" applyFill="1" applyBorder="1" applyAlignment="1">
      <alignment horizontal="centerContinuous" vertical="center"/>
    </xf>
    <xf numFmtId="1" fontId="10" fillId="0" borderId="4" xfId="0" applyNumberFormat="1" applyFont="1" applyFill="1" applyBorder="1" applyAlignment="1">
      <alignment horizontal="centerContinuous" vertical="center"/>
    </xf>
    <xf numFmtId="1" fontId="10" fillId="0" borderId="1" xfId="0" applyNumberFormat="1" applyFont="1" applyFill="1" applyBorder="1" applyAlignment="1">
      <alignment horizontal="centerContinuous" vertical="center"/>
    </xf>
    <xf numFmtId="1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vertical="center" wrapText="1"/>
    </xf>
    <xf numFmtId="176" fontId="10" fillId="0" borderId="4" xfId="0" applyNumberFormat="1" applyFont="1" applyFill="1" applyBorder="1" applyAlignment="1" applyProtection="1">
      <alignment vertical="center" wrapText="1"/>
    </xf>
    <xf numFmtId="176" fontId="10" fillId="0" borderId="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Border="1"/>
    <xf numFmtId="0" fontId="10" fillId="2" borderId="0" xfId="0" applyNumberFormat="1" applyFont="1" applyFill="1" applyAlignment="1" applyProtection="1">
      <alignment vertical="center" wrapText="1"/>
    </xf>
    <xf numFmtId="0" fontId="12" fillId="0" borderId="0" xfId="0" applyNumberFormat="1" applyFont="1" applyFill="1"/>
    <xf numFmtId="0" fontId="12" fillId="0" borderId="0" xfId="0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/>
    <xf numFmtId="1" fontId="10" fillId="0" borderId="7" xfId="0" applyNumberFormat="1" applyFont="1" applyFill="1" applyBorder="1" applyAlignment="1" applyProtection="1">
      <alignment horizontal="center" vertical="center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Continuous" vertical="center"/>
    </xf>
    <xf numFmtId="0" fontId="10" fillId="0" borderId="14" xfId="0" applyNumberFormat="1" applyFont="1" applyFill="1" applyBorder="1" applyAlignment="1" applyProtection="1">
      <alignment horizontal="centerContinuous" vertical="center"/>
    </xf>
    <xf numFmtId="1" fontId="10" fillId="0" borderId="11" xfId="0" applyNumberFormat="1" applyFont="1" applyFill="1" applyBorder="1" applyAlignment="1" applyProtection="1">
      <alignment horizontal="center" vertical="center" wrapText="1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1" fontId="10" fillId="0" borderId="12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vertical="center" wrapText="1"/>
    </xf>
    <xf numFmtId="176" fontId="10" fillId="0" borderId="1" xfId="0" applyNumberFormat="1" applyFont="1" applyFill="1" applyBorder="1" applyAlignment="1" applyProtection="1">
      <alignment vertical="center" wrapText="1"/>
    </xf>
    <xf numFmtId="176" fontId="10" fillId="0" borderId="3" xfId="0" applyNumberFormat="1" applyFont="1" applyFill="1" applyBorder="1" applyAlignment="1" applyProtection="1">
      <alignment vertical="center" wrapText="1"/>
    </xf>
    <xf numFmtId="1" fontId="13" fillId="0" borderId="0" xfId="0" applyNumberFormat="1" applyFont="1" applyFill="1"/>
    <xf numFmtId="1" fontId="10" fillId="0" borderId="0" xfId="0" applyNumberFormat="1" applyFont="1" applyFill="1" applyAlignment="1">
      <alignment vertical="center"/>
    </xf>
    <xf numFmtId="1" fontId="13" fillId="0" borderId="0" xfId="0" applyNumberFormat="1" applyFont="1" applyFill="1" applyBorder="1"/>
    <xf numFmtId="1" fontId="0" fillId="0" borderId="0" xfId="0" applyNumberFormat="1" applyFill="1" applyBorder="1"/>
    <xf numFmtId="0" fontId="0" fillId="0" borderId="0" xfId="0" applyNumberFormat="1" applyFill="1" applyAlignment="1">
      <alignment horizontal="center" vertical="center" wrapText="1"/>
    </xf>
    <xf numFmtId="0" fontId="10" fillId="0" borderId="15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vertical="center" wrapText="1"/>
    </xf>
    <xf numFmtId="3" fontId="10" fillId="0" borderId="2" xfId="0" applyNumberFormat="1" applyFont="1" applyFill="1" applyBorder="1" applyAlignment="1" applyProtection="1">
      <alignment vertical="center" wrapText="1"/>
    </xf>
    <xf numFmtId="3" fontId="10" fillId="0" borderId="1" xfId="0" applyNumberFormat="1" applyFont="1" applyFill="1" applyBorder="1" applyAlignment="1" applyProtection="1">
      <alignment vertical="center" wrapText="1"/>
    </xf>
    <xf numFmtId="3" fontId="10" fillId="0" borderId="3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/>
    <xf numFmtId="0" fontId="14" fillId="0" borderId="0" xfId="0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Border="1" applyAlignment="1">
      <alignment horizontal="centerContinuous" vertical="center"/>
    </xf>
    <xf numFmtId="0" fontId="16" fillId="0" borderId="0" xfId="0" applyNumberFormat="1" applyFont="1" applyFill="1" applyBorder="1" applyAlignment="1">
      <alignment horizontal="centerContinuous" vertical="center"/>
    </xf>
    <xf numFmtId="1" fontId="13" fillId="0" borderId="0" xfId="0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/>
    </xf>
    <xf numFmtId="0" fontId="10" fillId="2" borderId="0" xfId="0" applyNumberFormat="1" applyFont="1" applyFill="1" applyAlignment="1" applyProtection="1">
      <alignment horizontal="right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1" fontId="0" fillId="0" borderId="4" xfId="0" applyNumberFormat="1" applyFill="1" applyBorder="1" applyAlignment="1">
      <alignment horizontal="center" vertical="center"/>
    </xf>
    <xf numFmtId="1" fontId="0" fillId="0" borderId="12" xfId="0" applyNumberFormat="1" applyFill="1" applyBorder="1" applyAlignment="1">
      <alignment horizontal="center" vertical="center"/>
    </xf>
    <xf numFmtId="0" fontId="11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10" fillId="0" borderId="14" xfId="0" applyNumberFormat="1" applyFont="1" applyFill="1" applyBorder="1" applyAlignment="1" applyProtection="1">
      <alignment horizontal="left" vertical="center"/>
    </xf>
    <xf numFmtId="0" fontId="10" fillId="0" borderId="11" xfId="0" applyNumberFormat="1" applyFont="1" applyFill="1" applyBorder="1" applyAlignment="1" applyProtection="1">
      <alignment horizontal="centerContinuous" vertical="center"/>
    </xf>
    <xf numFmtId="1" fontId="10" fillId="0" borderId="4" xfId="0" applyNumberFormat="1" applyFont="1" applyFill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center" vertical="center" wrapText="1"/>
    </xf>
    <xf numFmtId="3" fontId="10" fillId="0" borderId="3" xfId="0" applyNumberFormat="1" applyFont="1" applyFill="1" applyBorder="1" applyAlignment="1" applyProtection="1">
      <alignment horizontal="center" vertical="center" wrapText="1"/>
    </xf>
    <xf numFmtId="3" fontId="10" fillId="0" borderId="12" xfId="0" applyNumberFormat="1" applyFont="1" applyFill="1" applyBorder="1" applyAlignment="1" applyProtection="1">
      <alignment horizontal="center" vertical="center" wrapText="1"/>
    </xf>
    <xf numFmtId="3" fontId="10" fillId="0" borderId="12" xfId="0" applyNumberFormat="1" applyFont="1" applyFill="1" applyBorder="1" applyAlignment="1" applyProtection="1">
      <alignment vertical="center" wrapText="1"/>
    </xf>
    <xf numFmtId="3" fontId="10" fillId="0" borderId="6" xfId="0" applyNumberFormat="1" applyFont="1" applyFill="1" applyBorder="1" applyAlignment="1" applyProtection="1">
      <alignment vertical="center" wrapText="1"/>
    </xf>
    <xf numFmtId="3" fontId="10" fillId="0" borderId="8" xfId="0" applyNumberFormat="1" applyFont="1" applyFill="1" applyBorder="1" applyAlignment="1" applyProtection="1">
      <alignment vertical="center" wrapText="1"/>
    </xf>
    <xf numFmtId="3" fontId="17" fillId="0" borderId="9" xfId="0" applyNumberFormat="1" applyFont="1" applyFill="1" applyBorder="1" applyAlignment="1" applyProtection="1"/>
    <xf numFmtId="3" fontId="0" fillId="0" borderId="1" xfId="0" applyNumberFormat="1" applyFill="1" applyBorder="1"/>
    <xf numFmtId="3" fontId="10" fillId="0" borderId="13" xfId="0" applyNumberFormat="1" applyFont="1" applyFill="1" applyBorder="1" applyAlignment="1" applyProtection="1">
      <alignment vertical="center" wrapText="1"/>
    </xf>
    <xf numFmtId="3" fontId="10" fillId="0" borderId="11" xfId="0" applyNumberFormat="1" applyFont="1" applyFill="1" applyBorder="1" applyAlignment="1" applyProtection="1">
      <alignment vertical="center" wrapText="1"/>
    </xf>
    <xf numFmtId="49" fontId="0" fillId="0" borderId="4" xfId="0" applyNumberFormat="1" applyFill="1" applyBorder="1"/>
    <xf numFmtId="1" fontId="0" fillId="0" borderId="4" xfId="0" applyNumberFormat="1" applyFill="1" applyBorder="1"/>
    <xf numFmtId="3" fontId="0" fillId="0" borderId="12" xfId="0" applyNumberFormat="1" applyFill="1" applyBorder="1" applyAlignment="1">
      <alignment horizontal="center" vertical="center"/>
    </xf>
    <xf numFmtId="3" fontId="10" fillId="0" borderId="12" xfId="0" applyNumberFormat="1" applyFont="1" applyFill="1" applyBorder="1" applyAlignment="1" applyProtection="1"/>
    <xf numFmtId="3" fontId="10" fillId="0" borderId="4" xfId="0" applyNumberFormat="1" applyFont="1" applyFill="1" applyBorder="1" applyAlignment="1" applyProtection="1"/>
    <xf numFmtId="3" fontId="0" fillId="0" borderId="13" xfId="0" applyNumberFormat="1" applyFill="1" applyBorder="1" applyAlignment="1">
      <alignment horizontal="center" vertical="center"/>
    </xf>
    <xf numFmtId="3" fontId="10" fillId="0" borderId="12" xfId="0" applyNumberFormat="1" applyFont="1" applyFill="1" applyBorder="1" applyAlignment="1" applyProtection="1">
      <alignment wrapText="1"/>
    </xf>
    <xf numFmtId="0" fontId="10" fillId="2" borderId="0" xfId="0" applyNumberFormat="1" applyFont="1" applyFill="1" applyAlignment="1"/>
    <xf numFmtId="0" fontId="10" fillId="2" borderId="1" xfId="0" applyNumberFormat="1" applyFont="1" applyFill="1" applyBorder="1" applyAlignment="1" applyProtection="1">
      <alignment horizontal="centerContinuous" vertical="center"/>
    </xf>
    <xf numFmtId="0" fontId="10" fillId="2" borderId="2" xfId="0" applyNumberFormat="1" applyFont="1" applyFill="1" applyBorder="1" applyAlignment="1" applyProtection="1">
      <alignment horizontal="centerContinuous" vertical="center"/>
    </xf>
    <xf numFmtId="0" fontId="10" fillId="0" borderId="7" xfId="0" applyNumberFormat="1" applyFont="1" applyFill="1" applyBorder="1" applyAlignment="1">
      <alignment horizontal="centerContinuous" vertical="center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4" fontId="10" fillId="0" borderId="1" xfId="0" applyNumberFormat="1" applyFont="1" applyFill="1" applyBorder="1" applyAlignment="1" applyProtection="1">
      <alignment vertical="center" wrapText="1"/>
    </xf>
    <xf numFmtId="0" fontId="18" fillId="2" borderId="0" xfId="0" applyNumberFormat="1" applyFont="1" applyFill="1"/>
    <xf numFmtId="0" fontId="10" fillId="2" borderId="15" xfId="0" applyNumberFormat="1" applyFont="1" applyFill="1" applyBorder="1" applyAlignment="1" applyProtection="1">
      <alignment horizontal="centerContinuous" vertical="center"/>
    </xf>
    <xf numFmtId="0" fontId="10" fillId="2" borderId="12" xfId="0" applyNumberFormat="1" applyFont="1" applyFill="1" applyBorder="1" applyAlignment="1" applyProtection="1">
      <alignment horizontal="centerContinuous" vertical="center"/>
    </xf>
    <xf numFmtId="0" fontId="10" fillId="2" borderId="5" xfId="0" applyNumberFormat="1" applyFont="1" applyFill="1" applyBorder="1" applyAlignment="1" applyProtection="1">
      <alignment horizontal="centerContinuous" vertical="center"/>
    </xf>
    <xf numFmtId="0" fontId="10" fillId="2" borderId="4" xfId="0" applyNumberFormat="1" applyFont="1" applyFill="1" applyBorder="1" applyAlignment="1" applyProtection="1">
      <alignment horizontal="centerContinuous" vertical="center"/>
    </xf>
    <xf numFmtId="1" fontId="0" fillId="0" borderId="4" xfId="0" applyNumberFormat="1" applyFill="1" applyBorder="1" applyAlignment="1">
      <alignment horizontal="centerContinuous" vertical="center"/>
    </xf>
    <xf numFmtId="1" fontId="0" fillId="0" borderId="1" xfId="0" applyNumberFormat="1" applyFill="1" applyBorder="1" applyAlignment="1">
      <alignment horizontal="centerContinuous" vertical="center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10" fillId="0" borderId="4" xfId="0" applyNumberFormat="1" applyFont="1" applyFill="1" applyBorder="1" applyAlignment="1" applyProtection="1">
      <alignment vertical="center" wrapText="1"/>
    </xf>
    <xf numFmtId="178" fontId="10" fillId="2" borderId="0" xfId="0" applyNumberFormat="1" applyFont="1" applyFill="1" applyAlignment="1" applyProtection="1"/>
    <xf numFmtId="1" fontId="19" fillId="0" borderId="0" xfId="0" applyNumberFormat="1" applyFont="1" applyFill="1" applyAlignment="1" applyProtection="1"/>
    <xf numFmtId="0" fontId="10" fillId="2" borderId="4" xfId="0" applyNumberFormat="1" applyFont="1" applyFill="1" applyBorder="1" applyAlignment="1" applyProtection="1">
      <alignment horizontal="center" vertical="center"/>
    </xf>
    <xf numFmtId="0" fontId="10" fillId="0" borderId="4" xfId="0" applyNumberFormat="1" applyFont="1" applyFill="1" applyBorder="1" applyAlignment="1" applyProtection="1">
      <alignment horizontal="centerContinuous" vertical="center"/>
    </xf>
    <xf numFmtId="1" fontId="10" fillId="0" borderId="4" xfId="0" applyNumberFormat="1" applyFont="1" applyFill="1" applyBorder="1" applyAlignment="1" applyProtection="1">
      <alignment horizontal="center" vertical="center"/>
    </xf>
    <xf numFmtId="1" fontId="10" fillId="0" borderId="4" xfId="0" applyNumberFormat="1" applyFont="1" applyFill="1" applyBorder="1" applyAlignment="1" applyProtection="1">
      <alignment horizontal="centerContinuous" vertical="center"/>
    </xf>
    <xf numFmtId="0" fontId="10" fillId="2" borderId="12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0" fontId="10" fillId="2" borderId="12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3" fontId="19" fillId="0" borderId="4" xfId="0" applyNumberFormat="1" applyFont="1" applyFill="1" applyBorder="1" applyAlignment="1" applyProtection="1">
      <alignment vertical="center" wrapText="1"/>
    </xf>
    <xf numFmtId="49" fontId="19" fillId="0" borderId="4" xfId="0" applyNumberFormat="1" applyFont="1" applyFill="1" applyBorder="1" applyAlignment="1" applyProtection="1">
      <alignment vertical="center" wrapText="1"/>
    </xf>
    <xf numFmtId="49" fontId="10" fillId="2" borderId="11" xfId="0" applyNumberFormat="1" applyFont="1" applyFill="1" applyBorder="1" applyAlignment="1" applyProtection="1">
      <alignment vertical="center" wrapText="1"/>
    </xf>
    <xf numFmtId="49" fontId="19" fillId="0" borderId="7" xfId="0" applyNumberFormat="1" applyFont="1" applyFill="1" applyBorder="1" applyAlignment="1" applyProtection="1">
      <alignment vertical="center" wrapText="1"/>
    </xf>
    <xf numFmtId="3" fontId="19" fillId="0" borderId="11" xfId="0" applyNumberFormat="1" applyFont="1" applyFill="1" applyBorder="1" applyAlignment="1" applyProtection="1">
      <alignment vertical="center" wrapText="1"/>
    </xf>
    <xf numFmtId="3" fontId="19" fillId="0" borderId="8" xfId="0" applyNumberFormat="1" applyFont="1" applyFill="1" applyBorder="1" applyAlignment="1" applyProtection="1">
      <alignment vertical="center" wrapText="1"/>
    </xf>
    <xf numFmtId="3" fontId="19" fillId="0" borderId="7" xfId="0" applyNumberFormat="1" applyFont="1" applyFill="1" applyBorder="1" applyAlignment="1" applyProtection="1">
      <alignment vertical="center" wrapText="1"/>
    </xf>
    <xf numFmtId="49" fontId="10" fillId="2" borderId="4" xfId="0" applyNumberFormat="1" applyFont="1" applyFill="1" applyBorder="1" applyAlignment="1" applyProtection="1">
      <alignment vertical="center" wrapText="1"/>
    </xf>
    <xf numFmtId="3" fontId="10" fillId="0" borderId="9" xfId="0" applyNumberFormat="1" applyFont="1" applyFill="1" applyBorder="1" applyAlignment="1" applyProtection="1">
      <alignment vertical="center" wrapText="1"/>
    </xf>
    <xf numFmtId="3" fontId="10" fillId="0" borderId="5" xfId="0" applyNumberFormat="1" applyFont="1" applyFill="1" applyBorder="1" applyAlignment="1" applyProtection="1">
      <alignment vertical="center" wrapText="1"/>
    </xf>
    <xf numFmtId="3" fontId="19" fillId="0" borderId="3" xfId="0" applyNumberFormat="1" applyFont="1" applyFill="1" applyBorder="1" applyAlignment="1" applyProtection="1">
      <alignment vertical="center" wrapText="1"/>
    </xf>
    <xf numFmtId="3" fontId="19" fillId="0" borderId="5" xfId="0" applyNumberFormat="1" applyFont="1" applyFill="1" applyBorder="1" applyAlignment="1" applyProtection="1">
      <alignment vertical="center" wrapText="1"/>
    </xf>
    <xf numFmtId="3" fontId="19" fillId="0" borderId="1" xfId="0" applyNumberFormat="1" applyFont="1" applyFill="1" applyBorder="1" applyAlignment="1" applyProtection="1">
      <alignment vertical="center" wrapText="1"/>
    </xf>
    <xf numFmtId="3" fontId="0" fillId="0" borderId="4" xfId="0" applyNumberFormat="1" applyFill="1" applyBorder="1"/>
    <xf numFmtId="3" fontId="10" fillId="0" borderId="0" xfId="0" applyNumberFormat="1" applyFont="1" applyFill="1" applyAlignment="1" applyProtection="1">
      <alignment vertical="center" wrapText="1"/>
    </xf>
    <xf numFmtId="3" fontId="10" fillId="0" borderId="7" xfId="0" applyNumberFormat="1" applyFont="1" applyFill="1" applyBorder="1" applyAlignment="1" applyProtection="1">
      <alignment vertical="center" wrapText="1"/>
    </xf>
    <xf numFmtId="178" fontId="10" fillId="2" borderId="4" xfId="0" applyNumberFormat="1" applyFont="1" applyFill="1" applyBorder="1" applyAlignment="1" applyProtection="1">
      <alignment horizontal="center" vertical="center" wrapText="1"/>
    </xf>
    <xf numFmtId="178" fontId="10" fillId="2" borderId="4" xfId="0" applyNumberFormat="1" applyFont="1" applyFill="1" applyBorder="1" applyAlignment="1" applyProtection="1">
      <alignment vertical="center" wrapText="1"/>
    </xf>
    <xf numFmtId="3" fontId="10" fillId="2" borderId="4" xfId="0" applyNumberFormat="1" applyFont="1" applyFill="1" applyBorder="1" applyAlignment="1" applyProtection="1"/>
    <xf numFmtId="3" fontId="10" fillId="0" borderId="15" xfId="0" applyNumberFormat="1" applyFont="1" applyFill="1" applyBorder="1" applyAlignment="1" applyProtection="1">
      <alignment vertical="center" wrapText="1"/>
    </xf>
    <xf numFmtId="49" fontId="19" fillId="0" borderId="4" xfId="0" applyNumberFormat="1" applyFont="1" applyFill="1" applyBorder="1" applyAlignment="1" applyProtection="1">
      <alignment horizontal="center" vertical="center" wrapText="1"/>
    </xf>
    <xf numFmtId="3" fontId="19" fillId="0" borderId="2" xfId="0" applyNumberFormat="1" applyFont="1" applyFill="1" applyBorder="1" applyAlignment="1" applyProtection="1">
      <alignment vertical="center" wrapText="1"/>
    </xf>
    <xf numFmtId="3" fontId="0" fillId="0" borderId="13" xfId="0" applyNumberFormat="1" applyFill="1" applyBorder="1" applyAlignment="1">
      <alignment vertical="center" wrapText="1"/>
    </xf>
    <xf numFmtId="3" fontId="19" fillId="0" borderId="4" xfId="0" applyNumberFormat="1" applyFont="1" applyFill="1" applyBorder="1" applyAlignment="1" applyProtection="1"/>
    <xf numFmtId="3" fontId="0" fillId="0" borderId="4" xfId="0" applyNumberFormat="1" applyFill="1" applyBorder="1" applyAlignment="1">
      <alignment vertical="center" wrapText="1"/>
    </xf>
    <xf numFmtId="3" fontId="0" fillId="0" borderId="12" xfId="0" applyNumberFormat="1" applyFill="1" applyBorder="1" applyAlignment="1">
      <alignment vertical="center" wrapText="1"/>
    </xf>
    <xf numFmtId="49" fontId="19" fillId="2" borderId="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Alignment="1"/>
    <xf numFmtId="0" fontId="10" fillId="2" borderId="4" xfId="0" applyNumberFormat="1" applyFont="1" applyFill="1" applyBorder="1" applyAlignment="1" applyProtection="1">
      <alignment horizontal="center" vertical="center" wrapText="1"/>
    </xf>
    <xf numFmtId="3" fontId="0" fillId="0" borderId="3" xfId="0" applyNumberFormat="1" applyFill="1" applyBorder="1"/>
    <xf numFmtId="3" fontId="10" fillId="0" borderId="3" xfId="0" applyNumberFormat="1" applyFont="1" applyFill="1" applyBorder="1" applyAlignment="1" applyProtection="1"/>
    <xf numFmtId="178" fontId="10" fillId="2" borderId="4" xfId="0" applyNumberFormat="1" applyFont="1" applyFill="1" applyBorder="1" applyAlignment="1" applyProtection="1"/>
    <xf numFmtId="1" fontId="19" fillId="0" borderId="4" xfId="0" applyNumberFormat="1" applyFont="1" applyFill="1" applyBorder="1" applyAlignment="1" applyProtection="1"/>
    <xf numFmtId="0" fontId="0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Border="1" applyAlignment="1">
      <alignment horizontal="right" vertical="center" wrapText="1"/>
    </xf>
    <xf numFmtId="0" fontId="0" fillId="2" borderId="0" xfId="0" applyNumberFormat="1" applyFont="1" applyFill="1" applyBorder="1" applyAlignment="1">
      <alignment horizontal="right" vertical="center" wrapText="1"/>
    </xf>
    <xf numFmtId="0" fontId="18" fillId="0" borderId="0" xfId="0" applyNumberFormat="1" applyFont="1" applyFill="1"/>
    <xf numFmtId="0" fontId="12" fillId="0" borderId="14" xfId="0" applyNumberFormat="1" applyFont="1" applyFill="1" applyBorder="1" applyAlignment="1" applyProtection="1">
      <alignment horizontal="left"/>
    </xf>
    <xf numFmtId="0" fontId="12" fillId="0" borderId="4" xfId="0" applyNumberFormat="1" applyFont="1" applyFill="1" applyBorder="1" applyAlignment="1">
      <alignment horizontal="centerContinuous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>
      <alignment vertical="center"/>
    </xf>
    <xf numFmtId="3" fontId="12" fillId="0" borderId="12" xfId="0" applyNumberFormat="1" applyFont="1" applyFill="1" applyBorder="1" applyAlignment="1" applyProtection="1">
      <alignment vertical="center" wrapText="1"/>
    </xf>
    <xf numFmtId="0" fontId="12" fillId="0" borderId="3" xfId="0" applyNumberFormat="1" applyFont="1" applyFill="1" applyBorder="1" applyAlignment="1">
      <alignment vertical="center"/>
    </xf>
    <xf numFmtId="176" fontId="12" fillId="0" borderId="12" xfId="0" applyNumberFormat="1" applyFont="1" applyFill="1" applyBorder="1" applyAlignment="1" applyProtection="1">
      <alignment vertical="center" wrapText="1"/>
    </xf>
    <xf numFmtId="3" fontId="12" fillId="0" borderId="4" xfId="0" applyNumberFormat="1" applyFont="1" applyFill="1" applyBorder="1" applyAlignment="1" applyProtection="1">
      <alignment vertical="center" wrapText="1"/>
    </xf>
    <xf numFmtId="3" fontId="12" fillId="0" borderId="1" xfId="0" applyNumberFormat="1" applyFont="1" applyFill="1" applyBorder="1" applyAlignment="1">
      <alignment vertical="center" wrapText="1"/>
    </xf>
    <xf numFmtId="176" fontId="12" fillId="0" borderId="15" xfId="0" applyNumberFormat="1" applyFont="1" applyFill="1" applyBorder="1" applyAlignment="1" applyProtection="1">
      <alignment vertical="center" wrapText="1"/>
    </xf>
    <xf numFmtId="176" fontId="12" fillId="0" borderId="5" xfId="0" applyNumberFormat="1" applyFont="1" applyFill="1" applyBorder="1" applyAlignment="1" applyProtection="1">
      <alignment vertical="center" wrapText="1"/>
    </xf>
    <xf numFmtId="3" fontId="12" fillId="0" borderId="13" xfId="0" applyNumberFormat="1" applyFont="1" applyFill="1" applyBorder="1" applyAlignment="1" applyProtection="1">
      <alignment vertical="center" wrapText="1"/>
    </xf>
    <xf numFmtId="1" fontId="12" fillId="0" borderId="4" xfId="0" applyNumberFormat="1" applyFont="1" applyFill="1" applyBorder="1" applyAlignment="1">
      <alignment vertical="center"/>
    </xf>
    <xf numFmtId="3" fontId="12" fillId="0" borderId="11" xfId="0" applyNumberFormat="1" applyFont="1" applyFill="1" applyBorder="1" applyAlignment="1" applyProtection="1">
      <alignment vertical="center" wrapText="1"/>
    </xf>
    <xf numFmtId="0" fontId="12" fillId="0" borderId="4" xfId="0" applyNumberFormat="1" applyFont="1" applyFill="1" applyBorder="1" applyAlignment="1">
      <alignment vertical="center"/>
    </xf>
    <xf numFmtId="1" fontId="12" fillId="0" borderId="1" xfId="0" applyNumberFormat="1" applyFont="1" applyFill="1" applyBorder="1" applyAlignment="1">
      <alignment vertical="center"/>
    </xf>
    <xf numFmtId="176" fontId="12" fillId="0" borderId="2" xfId="0" applyNumberFormat="1" applyFont="1" applyFill="1" applyBorder="1" applyAlignment="1" applyProtection="1">
      <alignment vertical="center" wrapText="1"/>
    </xf>
    <xf numFmtId="176" fontId="12" fillId="0" borderId="1" xfId="0" applyNumberFormat="1" applyFont="1" applyFill="1" applyBorder="1" applyAlignment="1" applyProtection="1">
      <alignment vertical="center" wrapText="1"/>
    </xf>
    <xf numFmtId="176" fontId="12" fillId="0" borderId="4" xfId="0" applyNumberFormat="1" applyFont="1" applyFill="1" applyBorder="1" applyAlignment="1" applyProtection="1">
      <alignment vertical="center" wrapText="1"/>
    </xf>
    <xf numFmtId="3" fontId="12" fillId="0" borderId="4" xfId="0" applyNumberFormat="1" applyFont="1" applyFill="1" applyBorder="1" applyAlignment="1">
      <alignment vertical="center" wrapText="1"/>
    </xf>
    <xf numFmtId="3" fontId="12" fillId="0" borderId="13" xfId="0" applyNumberFormat="1" applyFont="1" applyFill="1" applyBorder="1" applyAlignment="1">
      <alignment vertical="center" wrapText="1"/>
    </xf>
    <xf numFmtId="176" fontId="12" fillId="0" borderId="13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 applyProtection="1">
      <alignment vertical="center" wrapText="1"/>
    </xf>
    <xf numFmtId="3" fontId="12" fillId="0" borderId="4" xfId="0" applyNumberFormat="1" applyFont="1" applyFill="1" applyBorder="1" applyAlignment="1">
      <alignment horizontal="right" vertical="center" wrapText="1"/>
    </xf>
    <xf numFmtId="3" fontId="12" fillId="0" borderId="11" xfId="0" applyNumberFormat="1" applyFont="1" applyFill="1" applyBorder="1" applyAlignment="1">
      <alignment vertical="center" wrapText="1"/>
    </xf>
    <xf numFmtId="176" fontId="12" fillId="0" borderId="11" xfId="0" applyNumberFormat="1" applyFont="1" applyFill="1" applyBorder="1" applyAlignment="1">
      <alignment vertical="center" wrapText="1"/>
    </xf>
    <xf numFmtId="176" fontId="12" fillId="0" borderId="4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center"/>
    </xf>
    <xf numFmtId="0" fontId="20" fillId="0" borderId="0" xfId="0" applyNumberFormat="1" applyFont="1" applyFill="1"/>
    <xf numFmtId="0" fontId="18" fillId="0" borderId="0" xfId="0" applyNumberFormat="1" applyFont="1" applyFill="1" applyAlignment="1">
      <alignment horizontal="center"/>
    </xf>
    <xf numFmtId="1" fontId="2" fillId="0" borderId="0" xfId="0" applyNumberFormat="1" applyFont="1" applyFill="1"/>
    <xf numFmtId="0" fontId="10" fillId="0" borderId="4" xfId="0" applyNumberFormat="1" applyFont="1" applyFill="1" applyBorder="1" applyAlignment="1" applyProtection="1">
      <alignment vertical="center" wrapText="1"/>
    </xf>
    <xf numFmtId="49" fontId="10" fillId="0" borderId="14" xfId="0" applyNumberFormat="1" applyFont="1" applyFill="1" applyBorder="1" applyAlignment="1" applyProtection="1">
      <alignment vertical="center"/>
    </xf>
    <xf numFmtId="177" fontId="10" fillId="0" borderId="4" xfId="0" applyNumberFormat="1" applyFont="1" applyFill="1" applyBorder="1" applyAlignment="1" applyProtection="1">
      <alignment horizontal="center" vertical="center" wrapText="1"/>
    </xf>
    <xf numFmtId="49" fontId="10" fillId="0" borderId="14" xfId="0" applyNumberFormat="1" applyFont="1" applyFill="1" applyBorder="1" applyAlignment="1" applyProtection="1">
      <alignment horizontal="left" vertical="center"/>
    </xf>
    <xf numFmtId="0" fontId="12" fillId="0" borderId="11" xfId="0" applyNumberFormat="1" applyFont="1" applyFill="1" applyBorder="1" applyAlignment="1">
      <alignment horizontal="centerContinuous" vertical="center"/>
    </xf>
    <xf numFmtId="4" fontId="12" fillId="0" borderId="1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>
      <alignment vertical="center"/>
    </xf>
    <xf numFmtId="1" fontId="21" fillId="0" borderId="0" xfId="0" applyNumberFormat="1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1"/>
  <sheetViews>
    <sheetView showGridLines="0" showZeros="0" topLeftCell="B25" workbookViewId="0">
      <selection activeCell="A1" sqref="A1"/>
    </sheetView>
  </sheetViews>
  <sheetFormatPr defaultColWidth="8.62222222222222" defaultRowHeight="20.25" customHeight="1"/>
  <cols>
    <col min="1" max="1" width="53.5" customWidth="1"/>
    <col min="2" max="2" width="33.5" customWidth="1"/>
    <col min="3" max="3" width="53.5" customWidth="1"/>
    <col min="4" max="4" width="33.5" customWidth="1"/>
    <col min="5" max="16384" width="8.62222222222222" customWidth="1"/>
  </cols>
  <sheetData>
    <row r="1" customHeight="1" spans="1:31">
      <c r="A1" s="243"/>
      <c r="B1" s="243"/>
      <c r="C1" s="243"/>
      <c r="D1" s="120" t="s">
        <v>0</v>
      </c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</row>
    <row r="2" customHeight="1" spans="1:31">
      <c r="A2" s="90" t="s">
        <v>1</v>
      </c>
      <c r="B2" s="90"/>
      <c r="C2" s="90"/>
      <c r="D2" s="90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</row>
    <row r="3" customHeight="1" spans="1:31">
      <c r="A3" s="280"/>
      <c r="B3" s="244"/>
      <c r="C3" s="118"/>
      <c r="D3" s="93" t="s">
        <v>2</v>
      </c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</row>
    <row r="4" customHeight="1" spans="1:31">
      <c r="A4" s="281" t="s">
        <v>3</v>
      </c>
      <c r="B4" s="245"/>
      <c r="C4" s="245" t="s">
        <v>4</v>
      </c>
      <c r="D4" s="245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</row>
    <row r="5" customHeight="1" spans="1:31">
      <c r="A5" s="246" t="s">
        <v>5</v>
      </c>
      <c r="B5" s="247" t="s">
        <v>6</v>
      </c>
      <c r="C5" s="246" t="s">
        <v>5</v>
      </c>
      <c r="D5" s="282" t="s">
        <v>6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</row>
    <row r="6" customHeight="1" spans="1:31">
      <c r="A6" s="249" t="s">
        <v>7</v>
      </c>
      <c r="B6" s="253">
        <v>4013394</v>
      </c>
      <c r="C6" s="283" t="s">
        <v>8</v>
      </c>
      <c r="D6" s="250">
        <v>3588192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</row>
    <row r="7" customHeight="1" spans="1:31">
      <c r="A7" s="260" t="s">
        <v>9</v>
      </c>
      <c r="B7" s="257">
        <v>0</v>
      </c>
      <c r="C7" s="249" t="s">
        <v>10</v>
      </c>
      <c r="D7" s="250">
        <v>0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</row>
    <row r="8" customHeight="1" spans="1:31">
      <c r="A8" s="249" t="s">
        <v>11</v>
      </c>
      <c r="B8" s="253">
        <v>0</v>
      </c>
      <c r="C8" s="283" t="s">
        <v>12</v>
      </c>
      <c r="D8" s="250">
        <v>0</v>
      </c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</row>
    <row r="9" customHeight="1" spans="1:31">
      <c r="A9" s="260" t="s">
        <v>13</v>
      </c>
      <c r="B9" s="259">
        <v>0</v>
      </c>
      <c r="C9" s="249" t="s">
        <v>14</v>
      </c>
      <c r="D9" s="250">
        <v>0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</row>
    <row r="10" customHeight="1" spans="1:31">
      <c r="A10" s="260" t="s">
        <v>15</v>
      </c>
      <c r="B10" s="253">
        <v>0</v>
      </c>
      <c r="C10" s="249" t="s">
        <v>16</v>
      </c>
      <c r="D10" s="250">
        <v>0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</row>
    <row r="11" customHeight="1" spans="1:31">
      <c r="A11" s="260" t="s">
        <v>17</v>
      </c>
      <c r="B11" s="253">
        <v>0</v>
      </c>
      <c r="C11" s="249" t="s">
        <v>18</v>
      </c>
      <c r="D11" s="250">
        <v>0</v>
      </c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</row>
    <row r="12" customHeight="1" spans="1:31">
      <c r="A12" s="260"/>
      <c r="B12" s="253"/>
      <c r="C12" s="249" t="s">
        <v>19</v>
      </c>
      <c r="D12" s="250">
        <v>0</v>
      </c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</row>
    <row r="13" customHeight="1" spans="1:31">
      <c r="A13" s="258"/>
      <c r="B13" s="253"/>
      <c r="C13" s="249" t="s">
        <v>20</v>
      </c>
      <c r="D13" s="250">
        <v>208957</v>
      </c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</row>
    <row r="14" customHeight="1" spans="1:31">
      <c r="A14" s="258"/>
      <c r="B14" s="253"/>
      <c r="C14" s="249" t="s">
        <v>21</v>
      </c>
      <c r="D14" s="250">
        <v>0</v>
      </c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</row>
    <row r="15" customHeight="1" spans="1:31">
      <c r="A15" s="258"/>
      <c r="B15" s="253"/>
      <c r="C15" s="249" t="s">
        <v>22</v>
      </c>
      <c r="D15" s="250">
        <v>75248</v>
      </c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</row>
    <row r="16" customHeight="1" spans="1:31">
      <c r="A16" s="258"/>
      <c r="B16" s="253"/>
      <c r="C16" s="249" t="s">
        <v>23</v>
      </c>
      <c r="D16" s="250">
        <v>0</v>
      </c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</row>
    <row r="17" customHeight="1" spans="1:31">
      <c r="A17" s="258"/>
      <c r="B17" s="253"/>
      <c r="C17" s="249" t="s">
        <v>24</v>
      </c>
      <c r="D17" s="250">
        <v>0</v>
      </c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A17" s="276"/>
      <c r="AB17" s="276"/>
      <c r="AC17" s="276"/>
      <c r="AD17" s="276"/>
      <c r="AE17" s="276"/>
    </row>
    <row r="18" customHeight="1" spans="1:31">
      <c r="A18" s="258"/>
      <c r="B18" s="253"/>
      <c r="C18" s="249" t="s">
        <v>25</v>
      </c>
      <c r="D18" s="250">
        <v>20000</v>
      </c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</row>
    <row r="19" customHeight="1" spans="1:31">
      <c r="A19" s="258"/>
      <c r="B19" s="253"/>
      <c r="C19" s="249" t="s">
        <v>26</v>
      </c>
      <c r="D19" s="250">
        <v>0</v>
      </c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  <c r="AB19" s="276"/>
      <c r="AC19" s="276"/>
      <c r="AD19" s="276"/>
      <c r="AE19" s="276"/>
    </row>
    <row r="20" customHeight="1" spans="1:31">
      <c r="A20" s="258"/>
      <c r="B20" s="253"/>
      <c r="C20" s="249" t="s">
        <v>27</v>
      </c>
      <c r="D20" s="250">
        <v>0</v>
      </c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</row>
    <row r="21" customHeight="1" spans="1:31">
      <c r="A21" s="258"/>
      <c r="B21" s="253"/>
      <c r="C21" s="249" t="s">
        <v>28</v>
      </c>
      <c r="D21" s="250">
        <v>0</v>
      </c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  <c r="AA21" s="276"/>
      <c r="AB21" s="276"/>
      <c r="AC21" s="276"/>
      <c r="AD21" s="276"/>
      <c r="AE21" s="276"/>
    </row>
    <row r="22" customHeight="1" spans="1:31">
      <c r="A22" s="258"/>
      <c r="B22" s="253"/>
      <c r="C22" s="249" t="s">
        <v>29</v>
      </c>
      <c r="D22" s="250">
        <v>0</v>
      </c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</row>
    <row r="23" customHeight="1" spans="1:31">
      <c r="A23" s="258"/>
      <c r="B23" s="253"/>
      <c r="C23" s="249" t="s">
        <v>30</v>
      </c>
      <c r="D23" s="250">
        <v>0</v>
      </c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</row>
    <row r="24" customHeight="1" spans="1:31">
      <c r="A24" s="258"/>
      <c r="B24" s="253"/>
      <c r="C24" s="249" t="s">
        <v>31</v>
      </c>
      <c r="D24" s="250">
        <v>0</v>
      </c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</row>
    <row r="25" customHeight="1" spans="1:31">
      <c r="A25" s="258"/>
      <c r="B25" s="253"/>
      <c r="C25" s="249" t="s">
        <v>32</v>
      </c>
      <c r="D25" s="250">
        <v>120997</v>
      </c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</row>
    <row r="26" customHeight="1" spans="1:31">
      <c r="A26" s="260"/>
      <c r="B26" s="253"/>
      <c r="C26" s="249" t="s">
        <v>33</v>
      </c>
      <c r="D26" s="250">
        <v>0</v>
      </c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</row>
    <row r="27" customHeight="1" spans="1:31">
      <c r="A27" s="260"/>
      <c r="B27" s="253"/>
      <c r="C27" s="249" t="s">
        <v>34</v>
      </c>
      <c r="D27" s="250">
        <v>0</v>
      </c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</row>
    <row r="28" customHeight="1" spans="1:31">
      <c r="A28" s="260"/>
      <c r="B28" s="253"/>
      <c r="C28" s="249" t="s">
        <v>35</v>
      </c>
      <c r="D28" s="253">
        <v>0</v>
      </c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</row>
    <row r="29" customHeight="1" spans="1:31">
      <c r="A29" s="260"/>
      <c r="B29" s="253"/>
      <c r="C29" s="249" t="s">
        <v>36</v>
      </c>
      <c r="D29" s="257">
        <v>0</v>
      </c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</row>
    <row r="30" customHeight="1" spans="1:31">
      <c r="A30" s="260"/>
      <c r="B30" s="253"/>
      <c r="C30" s="249" t="s">
        <v>37</v>
      </c>
      <c r="D30" s="250">
        <v>0</v>
      </c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</row>
    <row r="31" customHeight="1" spans="1:31">
      <c r="A31" s="260"/>
      <c r="B31" s="253"/>
      <c r="C31" s="249" t="s">
        <v>38</v>
      </c>
      <c r="D31" s="250">
        <v>0</v>
      </c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76"/>
      <c r="AD31" s="276"/>
      <c r="AE31" s="276"/>
    </row>
    <row r="32" customHeight="1" spans="1:31">
      <c r="A32" s="260"/>
      <c r="B32" s="253"/>
      <c r="C32" s="249" t="s">
        <v>39</v>
      </c>
      <c r="D32" s="250">
        <v>0</v>
      </c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6"/>
      <c r="AE32" s="276"/>
    </row>
    <row r="33" customHeight="1" spans="1:31">
      <c r="A33" s="260"/>
      <c r="B33" s="253"/>
      <c r="C33" s="249" t="s">
        <v>40</v>
      </c>
      <c r="D33" s="250">
        <v>0</v>
      </c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6"/>
      <c r="AE33" s="276"/>
    </row>
    <row r="34" customHeight="1" spans="1:31">
      <c r="A34" s="260"/>
      <c r="B34" s="253"/>
      <c r="C34" s="249" t="s">
        <v>41</v>
      </c>
      <c r="D34" s="253">
        <v>0</v>
      </c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  <c r="AB34" s="276"/>
      <c r="AC34" s="276"/>
      <c r="AD34" s="276"/>
      <c r="AE34" s="276"/>
    </row>
    <row r="35" customHeight="1" spans="1:31">
      <c r="A35" s="246" t="s">
        <v>42</v>
      </c>
      <c r="B35" s="265">
        <f>SUM(B6:B33)</f>
        <v>4013394</v>
      </c>
      <c r="C35" s="246" t="s">
        <v>43</v>
      </c>
      <c r="D35" s="270">
        <f>SUM(D6:D34)</f>
        <v>4013394</v>
      </c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  <c r="AA35" s="276"/>
      <c r="AB35" s="276"/>
      <c r="AC35" s="276"/>
      <c r="AD35" s="276"/>
      <c r="AE35" s="276"/>
    </row>
    <row r="36" customHeight="1" spans="1:31">
      <c r="A36" s="260" t="s">
        <v>44</v>
      </c>
      <c r="B36" s="253">
        <v>0</v>
      </c>
      <c r="C36" s="260" t="s">
        <v>45</v>
      </c>
      <c r="D36" s="253">
        <v>0</v>
      </c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  <c r="AA36" s="276"/>
      <c r="AB36" s="276"/>
      <c r="AC36" s="276"/>
      <c r="AD36" s="276"/>
      <c r="AE36" s="276"/>
    </row>
    <row r="37" customHeight="1" spans="1:31">
      <c r="A37" s="260" t="s">
        <v>46</v>
      </c>
      <c r="B37" s="253"/>
      <c r="C37" s="260" t="s">
        <v>47</v>
      </c>
      <c r="D37" s="253">
        <v>0</v>
      </c>
      <c r="E37" s="276"/>
      <c r="F37" s="276"/>
      <c r="G37" s="284" t="s">
        <v>48</v>
      </c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  <c r="AA37" s="276"/>
      <c r="AB37" s="276"/>
      <c r="AC37" s="276"/>
      <c r="AD37" s="276"/>
      <c r="AE37" s="276"/>
    </row>
    <row r="38" customHeight="1" spans="1:31">
      <c r="A38" s="260"/>
      <c r="B38" s="253"/>
      <c r="C38" s="260" t="s">
        <v>49</v>
      </c>
      <c r="D38" s="253">
        <v>0</v>
      </c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  <c r="AA38" s="276"/>
      <c r="AB38" s="276"/>
      <c r="AC38" s="276"/>
      <c r="AD38" s="276"/>
      <c r="AE38" s="276"/>
    </row>
    <row r="39" customHeight="1" spans="1:31">
      <c r="A39" s="260"/>
      <c r="B39" s="269"/>
      <c r="C39" s="260"/>
      <c r="D39" s="265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  <c r="AE39" s="243"/>
    </row>
    <row r="40" customHeight="1" spans="1:31">
      <c r="A40" s="246" t="s">
        <v>50</v>
      </c>
      <c r="B40" s="269">
        <f>SUM(B35:B37)</f>
        <v>4013394</v>
      </c>
      <c r="C40" s="246" t="s">
        <v>51</v>
      </c>
      <c r="D40" s="265">
        <f>SUM(D35,D36,D38)</f>
        <v>4013394</v>
      </c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43"/>
      <c r="AE40" s="243"/>
    </row>
    <row r="41" customHeight="1" spans="1:31">
      <c r="A41" s="273"/>
      <c r="B41" s="274"/>
      <c r="C41" s="275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  <c r="AD41" s="243"/>
      <c r="AE41" s="243"/>
    </row>
  </sheetData>
  <mergeCells count="1">
    <mergeCell ref="A2:D2"/>
  </mergeCells>
  <printOptions horizontalCentered="1" verticalCentered="1"/>
  <pageMargins left="0.590277777777778" right="0.590277777777778" top="0.590277777777778" bottom="0.590277777777778" header="0" footer="0"/>
  <pageSetup paperSize="9" scale="90" orientation="landscape" verticalDpi="180"/>
  <headerFooter alignWithMargins="0" scaleWithDoc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showZeros="0" workbookViewId="0">
      <selection activeCell="A1" sqref="A1"/>
    </sheetView>
  </sheetViews>
  <sheetFormatPr defaultColWidth="9.12222222222222" defaultRowHeight="12.75" customHeight="1"/>
  <cols>
    <col min="1" max="3" width="11" customWidth="1"/>
    <col min="4" max="4" width="9.12222222222222" customWidth="1"/>
    <col min="5" max="5" width="38" customWidth="1"/>
    <col min="6" max="10" width="13.3777777777778" customWidth="1"/>
    <col min="11" max="14" width="12.1222222222222" customWidth="1"/>
    <col min="15" max="15" width="11.8777777777778" customWidth="1"/>
    <col min="16" max="17" width="10.6222222222222" customWidth="1"/>
    <col min="18" max="18" width="12.1222222222222" customWidth="1"/>
    <col min="19" max="19" width="9.87777777777778" customWidth="1"/>
    <col min="20" max="20" width="10.6222222222222" customWidth="1"/>
    <col min="21" max="16384" width="9.12222222222222" customWidth="1"/>
  </cols>
  <sheetData>
    <row r="1" ht="20.1" customHeight="1" spans="1:20">
      <c r="A1" s="87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187"/>
      <c r="T1" s="153" t="s">
        <v>52</v>
      </c>
    </row>
    <row r="2" ht="20.1" customHeight="1" spans="1:20">
      <c r="A2" s="90" t="s">
        <v>53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ht="20.1" customHeight="1" spans="1:20">
      <c r="A3" s="278"/>
      <c r="B3" s="278"/>
      <c r="C3" s="278"/>
      <c r="D3" s="278"/>
      <c r="E3" s="278"/>
      <c r="F3" s="121"/>
      <c r="G3" s="121"/>
      <c r="H3" s="121"/>
      <c r="I3" s="121"/>
      <c r="J3" s="180"/>
      <c r="K3" s="180"/>
      <c r="L3" s="180"/>
      <c r="M3" s="180"/>
      <c r="N3" s="180"/>
      <c r="O3" s="180"/>
      <c r="P3" s="180"/>
      <c r="Q3" s="180"/>
      <c r="R3" s="180"/>
      <c r="S3" s="114"/>
      <c r="T3" s="93" t="s">
        <v>2</v>
      </c>
    </row>
    <row r="4" ht="20.1" customHeight="1" spans="1:20">
      <c r="A4" s="94" t="s">
        <v>54</v>
      </c>
      <c r="B4" s="94"/>
      <c r="C4" s="94"/>
      <c r="D4" s="94"/>
      <c r="E4" s="94"/>
      <c r="F4" s="103" t="s">
        <v>55</v>
      </c>
      <c r="G4" s="97" t="s">
        <v>56</v>
      </c>
      <c r="H4" s="103" t="s">
        <v>57</v>
      </c>
      <c r="I4" s="103" t="s">
        <v>58</v>
      </c>
      <c r="J4" s="103" t="s">
        <v>59</v>
      </c>
      <c r="K4" s="103" t="s">
        <v>60</v>
      </c>
      <c r="L4" s="103"/>
      <c r="M4" s="235" t="s">
        <v>61</v>
      </c>
      <c r="N4" s="192" t="s">
        <v>62</v>
      </c>
      <c r="O4" s="192"/>
      <c r="P4" s="192"/>
      <c r="Q4" s="192"/>
      <c r="R4" s="192"/>
      <c r="S4" s="103" t="s">
        <v>63</v>
      </c>
      <c r="T4" s="103" t="s">
        <v>64</v>
      </c>
    </row>
    <row r="5" ht="20.1" customHeight="1" spans="1:20">
      <c r="A5" s="98" t="s">
        <v>65</v>
      </c>
      <c r="B5" s="98"/>
      <c r="C5" s="98"/>
      <c r="D5" s="103" t="s">
        <v>66</v>
      </c>
      <c r="E5" s="103" t="s">
        <v>67</v>
      </c>
      <c r="F5" s="103"/>
      <c r="G5" s="97"/>
      <c r="H5" s="103"/>
      <c r="I5" s="103"/>
      <c r="J5" s="103"/>
      <c r="K5" s="279" t="s">
        <v>68</v>
      </c>
      <c r="L5" s="103" t="s">
        <v>69</v>
      </c>
      <c r="M5" s="235"/>
      <c r="N5" s="103" t="s">
        <v>70</v>
      </c>
      <c r="O5" s="103" t="s">
        <v>71</v>
      </c>
      <c r="P5" s="103" t="s">
        <v>72</v>
      </c>
      <c r="Q5" s="103" t="s">
        <v>73</v>
      </c>
      <c r="R5" s="103" t="s">
        <v>74</v>
      </c>
      <c r="S5" s="103"/>
      <c r="T5" s="103"/>
    </row>
    <row r="6" ht="30.75" customHeight="1" spans="1:20">
      <c r="A6" s="154" t="s">
        <v>75</v>
      </c>
      <c r="B6" s="154" t="s">
        <v>76</v>
      </c>
      <c r="C6" s="154" t="s">
        <v>77</v>
      </c>
      <c r="D6" s="103"/>
      <c r="E6" s="103"/>
      <c r="F6" s="103"/>
      <c r="G6" s="97"/>
      <c r="H6" s="103"/>
      <c r="I6" s="103"/>
      <c r="J6" s="103"/>
      <c r="K6" s="279"/>
      <c r="L6" s="103"/>
      <c r="M6" s="235"/>
      <c r="N6" s="103"/>
      <c r="O6" s="103"/>
      <c r="P6" s="103"/>
      <c r="Q6" s="103"/>
      <c r="R6" s="103"/>
      <c r="S6" s="103"/>
      <c r="T6" s="103"/>
    </row>
    <row r="7" s="152" customFormat="1" customHeight="1" spans="1:20">
      <c r="A7" s="156" t="s">
        <v>78</v>
      </c>
      <c r="B7" s="156" t="s">
        <v>78</v>
      </c>
      <c r="C7" s="156" t="s">
        <v>78</v>
      </c>
      <c r="D7" s="156" t="s">
        <v>78</v>
      </c>
      <c r="E7" s="156" t="s">
        <v>78</v>
      </c>
      <c r="F7" s="156">
        <v>1</v>
      </c>
      <c r="G7" s="157">
        <v>2</v>
      </c>
      <c r="H7" s="157">
        <v>3</v>
      </c>
      <c r="I7" s="157">
        <v>4</v>
      </c>
      <c r="J7" s="157">
        <v>5</v>
      </c>
      <c r="K7" s="157">
        <v>6</v>
      </c>
      <c r="L7" s="157">
        <v>7</v>
      </c>
      <c r="M7" s="157">
        <v>8</v>
      </c>
      <c r="N7" s="157">
        <v>9</v>
      </c>
      <c r="O7" s="157">
        <v>10</v>
      </c>
      <c r="P7" s="157">
        <v>11</v>
      </c>
      <c r="Q7" s="157">
        <v>12</v>
      </c>
      <c r="R7" s="157">
        <v>13</v>
      </c>
      <c r="S7" s="157">
        <v>14</v>
      </c>
      <c r="T7" s="157">
        <v>15</v>
      </c>
    </row>
    <row r="8" ht="20.1" customHeight="1" spans="1:20">
      <c r="A8" s="132"/>
      <c r="B8" s="132"/>
      <c r="C8" s="132"/>
      <c r="D8" s="132"/>
      <c r="E8" s="277" t="s">
        <v>55</v>
      </c>
      <c r="F8" s="144">
        <v>4013394</v>
      </c>
      <c r="G8" s="142"/>
      <c r="H8" s="143">
        <v>4013394</v>
      </c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2"/>
    </row>
    <row r="9" ht="20.1" customHeight="1" spans="1:20">
      <c r="A9" s="132"/>
      <c r="B9" s="132"/>
      <c r="C9" s="132"/>
      <c r="D9" s="132" t="s">
        <v>79</v>
      </c>
      <c r="E9" s="277" t="s">
        <v>80</v>
      </c>
      <c r="F9" s="144">
        <v>4013394</v>
      </c>
      <c r="G9" s="142"/>
      <c r="H9" s="143">
        <v>4013394</v>
      </c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2"/>
    </row>
    <row r="10" ht="20.1" customHeight="1" spans="1:20">
      <c r="A10" s="132" t="s">
        <v>81</v>
      </c>
      <c r="B10" s="132" t="s">
        <v>82</v>
      </c>
      <c r="C10" s="132" t="s">
        <v>83</v>
      </c>
      <c r="D10" s="132" t="s">
        <v>84</v>
      </c>
      <c r="E10" s="277" t="s">
        <v>85</v>
      </c>
      <c r="F10" s="144">
        <v>3588192</v>
      </c>
      <c r="G10" s="142"/>
      <c r="H10" s="143">
        <v>3588192</v>
      </c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2"/>
    </row>
    <row r="11" ht="20.1" customHeight="1" spans="1:20">
      <c r="A11" s="132" t="s">
        <v>86</v>
      </c>
      <c r="B11" s="132" t="s">
        <v>87</v>
      </c>
      <c r="C11" s="132" t="s">
        <v>87</v>
      </c>
      <c r="D11" s="132" t="s">
        <v>84</v>
      </c>
      <c r="E11" s="277" t="s">
        <v>88</v>
      </c>
      <c r="F11" s="144">
        <v>201661</v>
      </c>
      <c r="G11" s="142"/>
      <c r="H11" s="143">
        <v>201661</v>
      </c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2"/>
    </row>
    <row r="12" ht="20.1" customHeight="1" spans="1:20">
      <c r="A12" s="132" t="s">
        <v>86</v>
      </c>
      <c r="B12" s="132" t="s">
        <v>89</v>
      </c>
      <c r="C12" s="132" t="s">
        <v>90</v>
      </c>
      <c r="D12" s="132" t="s">
        <v>84</v>
      </c>
      <c r="E12" s="277" t="s">
        <v>91</v>
      </c>
      <c r="F12" s="144">
        <v>7296</v>
      </c>
      <c r="G12" s="142"/>
      <c r="H12" s="143">
        <v>7296</v>
      </c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2"/>
    </row>
    <row r="13" ht="20.1" customHeight="1" spans="1:20">
      <c r="A13" s="132" t="s">
        <v>92</v>
      </c>
      <c r="B13" s="132" t="s">
        <v>93</v>
      </c>
      <c r="C13" s="132" t="s">
        <v>90</v>
      </c>
      <c r="D13" s="132" t="s">
        <v>84</v>
      </c>
      <c r="E13" s="277" t="s">
        <v>94</v>
      </c>
      <c r="F13" s="144">
        <v>75248</v>
      </c>
      <c r="G13" s="142"/>
      <c r="H13" s="143">
        <v>75248</v>
      </c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2"/>
    </row>
    <row r="14" ht="20.1" customHeight="1" spans="1:20">
      <c r="A14" s="132" t="s">
        <v>95</v>
      </c>
      <c r="B14" s="132" t="s">
        <v>87</v>
      </c>
      <c r="C14" s="132" t="s">
        <v>89</v>
      </c>
      <c r="D14" s="132" t="s">
        <v>84</v>
      </c>
      <c r="E14" s="277" t="s">
        <v>96</v>
      </c>
      <c r="F14" s="144">
        <v>20000</v>
      </c>
      <c r="G14" s="142"/>
      <c r="H14" s="143">
        <v>20000</v>
      </c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2"/>
    </row>
    <row r="15" ht="20.1" customHeight="1" spans="1:20">
      <c r="A15" s="132" t="s">
        <v>97</v>
      </c>
      <c r="B15" s="132" t="s">
        <v>98</v>
      </c>
      <c r="C15" s="132" t="s">
        <v>90</v>
      </c>
      <c r="D15" s="132" t="s">
        <v>84</v>
      </c>
      <c r="E15" s="277" t="s">
        <v>99</v>
      </c>
      <c r="F15" s="144">
        <v>120997</v>
      </c>
      <c r="G15" s="142"/>
      <c r="H15" s="143">
        <v>120997</v>
      </c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2"/>
    </row>
    <row r="16" ht="20.1" customHeight="1" spans="1:20">
      <c r="A16" s="111"/>
      <c r="B16" s="111"/>
      <c r="C16" s="111"/>
      <c r="D16" s="111"/>
      <c r="E16" s="111"/>
      <c r="F16" s="133"/>
      <c r="G16" s="133"/>
      <c r="H16" s="133"/>
      <c r="I16" s="133"/>
      <c r="J16" s="112"/>
      <c r="K16" s="113"/>
      <c r="L16" s="133"/>
      <c r="M16" s="112"/>
      <c r="N16" s="113"/>
      <c r="O16" s="133"/>
      <c r="P16" s="133"/>
      <c r="Q16" s="133"/>
      <c r="R16" s="112"/>
      <c r="S16" s="113"/>
      <c r="T16" s="112"/>
    </row>
    <row r="17" ht="20.1" customHeight="1" spans="1:20">
      <c r="A17" s="111"/>
      <c r="B17" s="111"/>
      <c r="C17" s="111"/>
      <c r="D17" s="111"/>
      <c r="E17" s="111"/>
      <c r="F17" s="133"/>
      <c r="G17" s="133"/>
      <c r="H17" s="133"/>
      <c r="I17" s="133"/>
      <c r="J17" s="112"/>
      <c r="K17" s="113"/>
      <c r="L17" s="133"/>
      <c r="M17" s="112"/>
      <c r="N17" s="113"/>
      <c r="O17" s="133"/>
      <c r="P17" s="133"/>
      <c r="Q17" s="133"/>
      <c r="R17" s="112"/>
      <c r="S17" s="113"/>
      <c r="T17" s="112"/>
    </row>
    <row r="18" ht="20.1" customHeight="1" spans="1:20">
      <c r="A18" s="111"/>
      <c r="B18" s="111"/>
      <c r="C18" s="111"/>
      <c r="D18" s="111"/>
      <c r="E18" s="111"/>
      <c r="F18" s="133"/>
      <c r="G18" s="133"/>
      <c r="H18" s="133"/>
      <c r="I18" s="133"/>
      <c r="J18" s="112"/>
      <c r="K18" s="113"/>
      <c r="L18" s="133"/>
      <c r="M18" s="112"/>
      <c r="N18" s="113"/>
      <c r="O18" s="133"/>
      <c r="P18" s="133"/>
      <c r="Q18" s="133"/>
      <c r="R18" s="112"/>
      <c r="S18" s="113"/>
      <c r="T18" s="112"/>
    </row>
    <row r="19" ht="20.1" customHeight="1" spans="1:20">
      <c r="A19" s="111"/>
      <c r="B19" s="111"/>
      <c r="C19" s="111"/>
      <c r="D19" s="111"/>
      <c r="E19" s="111"/>
      <c r="F19" s="133"/>
      <c r="G19" s="133"/>
      <c r="H19" s="133"/>
      <c r="I19" s="133"/>
      <c r="J19" s="112"/>
      <c r="K19" s="113"/>
      <c r="L19" s="133"/>
      <c r="M19" s="112"/>
      <c r="N19" s="113"/>
      <c r="O19" s="133"/>
      <c r="P19" s="133"/>
      <c r="Q19" s="133"/>
      <c r="R19" s="112"/>
      <c r="S19" s="113"/>
      <c r="T19" s="112"/>
    </row>
  </sheetData>
  <mergeCells count="19">
    <mergeCell ref="A2:T2"/>
    <mergeCell ref="K4:L4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printOptions horizontalCentered="1"/>
  <pageMargins left="0.590277777777778" right="0.590277777777778" top="0.590277777777778" bottom="0.590277777777778" header="0" footer="0"/>
  <pageSetup paperSize="9" fitToHeight="100" orientation="landscape"/>
  <headerFooter alignWithMargins="0" scaleWithDoc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showZeros="0" workbookViewId="0">
      <selection activeCell="A1" sqref="A1"/>
    </sheetView>
  </sheetViews>
  <sheetFormatPr defaultColWidth="9.14444444444444" defaultRowHeight="12.75" customHeight="1"/>
  <cols>
    <col min="1" max="3" width="11" customWidth="1"/>
    <col min="4" max="4" width="9.12222222222222" customWidth="1"/>
    <col min="5" max="5" width="38" customWidth="1"/>
    <col min="6" max="6" width="13.3777777777778" customWidth="1"/>
    <col min="7" max="8" width="15.6222222222222" customWidth="1"/>
    <col min="9" max="9" width="9.14444444444444" customWidth="1"/>
    <col min="10" max="10" width="10.6222222222222" customWidth="1"/>
    <col min="11" max="16384" width="9.14444444444444" customWidth="1"/>
  </cols>
  <sheetData>
    <row r="1" ht="20.1" customHeight="1" spans="1:10">
      <c r="A1" s="87"/>
      <c r="B1" s="88"/>
      <c r="C1" s="88"/>
      <c r="D1" s="88"/>
      <c r="E1" s="88"/>
      <c r="F1" s="88"/>
      <c r="G1" s="88"/>
      <c r="H1" s="88"/>
      <c r="I1" s="88"/>
      <c r="J1" s="153" t="s">
        <v>100</v>
      </c>
    </row>
    <row r="2" ht="20.1" customHeight="1" spans="1:10">
      <c r="A2" s="90" t="s">
        <v>101</v>
      </c>
      <c r="B2" s="90"/>
      <c r="C2" s="90"/>
      <c r="D2" s="90"/>
      <c r="E2" s="90"/>
      <c r="F2" s="90"/>
      <c r="G2" s="90"/>
      <c r="H2" s="90"/>
      <c r="I2" s="90"/>
      <c r="J2" s="90"/>
    </row>
    <row r="3" ht="20.1" customHeight="1" spans="1:10">
      <c r="A3" s="91"/>
      <c r="B3" s="91"/>
      <c r="C3" s="91"/>
      <c r="D3" s="91"/>
      <c r="E3" s="91"/>
      <c r="F3" s="121"/>
      <c r="G3" s="121"/>
      <c r="H3" s="121"/>
      <c r="I3" s="121"/>
      <c r="J3" s="93" t="s">
        <v>2</v>
      </c>
    </row>
    <row r="4" ht="20.1" customHeight="1" spans="1:10">
      <c r="A4" s="98" t="s">
        <v>54</v>
      </c>
      <c r="B4" s="98"/>
      <c r="C4" s="98"/>
      <c r="D4" s="98"/>
      <c r="E4" s="98"/>
      <c r="F4" s="103" t="s">
        <v>55</v>
      </c>
      <c r="G4" s="103" t="s">
        <v>102</v>
      </c>
      <c r="H4" s="103" t="s">
        <v>103</v>
      </c>
      <c r="I4" s="103" t="s">
        <v>104</v>
      </c>
      <c r="J4" s="103" t="s">
        <v>105</v>
      </c>
    </row>
    <row r="5" ht="20.1" customHeight="1" spans="1:10">
      <c r="A5" s="98" t="s">
        <v>65</v>
      </c>
      <c r="B5" s="98"/>
      <c r="C5" s="98"/>
      <c r="D5" s="103" t="s">
        <v>66</v>
      </c>
      <c r="E5" s="103" t="s">
        <v>67</v>
      </c>
      <c r="F5" s="103"/>
      <c r="G5" s="103"/>
      <c r="H5" s="103"/>
      <c r="I5" s="103"/>
      <c r="J5" s="103"/>
    </row>
    <row r="6" ht="30.75" customHeight="1" spans="1:10">
      <c r="A6" s="154" t="s">
        <v>75</v>
      </c>
      <c r="B6" s="155" t="s">
        <v>76</v>
      </c>
      <c r="C6" s="154" t="s">
        <v>77</v>
      </c>
      <c r="D6" s="103"/>
      <c r="E6" s="103"/>
      <c r="F6" s="103"/>
      <c r="G6" s="103"/>
      <c r="H6" s="103"/>
      <c r="I6" s="103"/>
      <c r="J6" s="103"/>
    </row>
    <row r="7" s="152" customFormat="1" customHeight="1" spans="1:10">
      <c r="A7" s="156" t="s">
        <v>78</v>
      </c>
      <c r="B7" s="156" t="s">
        <v>78</v>
      </c>
      <c r="C7" s="156" t="s">
        <v>78</v>
      </c>
      <c r="D7" s="156" t="s">
        <v>78</v>
      </c>
      <c r="E7" s="156" t="s">
        <v>78</v>
      </c>
      <c r="F7" s="156">
        <v>1</v>
      </c>
      <c r="G7" s="157">
        <v>2</v>
      </c>
      <c r="H7" s="157">
        <v>3</v>
      </c>
      <c r="I7" s="157">
        <v>4</v>
      </c>
      <c r="J7" s="157">
        <v>5</v>
      </c>
    </row>
    <row r="8" ht="20.1" customHeight="1" spans="1:10">
      <c r="A8" s="132"/>
      <c r="B8" s="132"/>
      <c r="C8" s="132"/>
      <c r="D8" s="132"/>
      <c r="E8" s="277" t="s">
        <v>55</v>
      </c>
      <c r="F8" s="144">
        <v>4013394</v>
      </c>
      <c r="G8" s="142">
        <v>1721594</v>
      </c>
      <c r="H8" s="145">
        <v>2291800</v>
      </c>
      <c r="I8" s="143"/>
      <c r="J8" s="142"/>
    </row>
    <row r="9" ht="20.1" customHeight="1" spans="1:10">
      <c r="A9" s="132"/>
      <c r="B9" s="132"/>
      <c r="C9" s="132"/>
      <c r="D9" s="132" t="s">
        <v>79</v>
      </c>
      <c r="E9" s="277" t="s">
        <v>80</v>
      </c>
      <c r="F9" s="144">
        <v>4013394</v>
      </c>
      <c r="G9" s="142">
        <v>1721594</v>
      </c>
      <c r="H9" s="145">
        <v>2291800</v>
      </c>
      <c r="I9" s="143"/>
      <c r="J9" s="142"/>
    </row>
    <row r="10" ht="20.1" customHeight="1" spans="1:10">
      <c r="A10" s="132" t="s">
        <v>81</v>
      </c>
      <c r="B10" s="132" t="s">
        <v>82</v>
      </c>
      <c r="C10" s="132" t="s">
        <v>83</v>
      </c>
      <c r="D10" s="132" t="s">
        <v>84</v>
      </c>
      <c r="E10" s="277" t="s">
        <v>85</v>
      </c>
      <c r="F10" s="144">
        <v>3588192</v>
      </c>
      <c r="G10" s="142">
        <v>1296392</v>
      </c>
      <c r="H10" s="145">
        <v>2291800</v>
      </c>
      <c r="I10" s="143"/>
      <c r="J10" s="142"/>
    </row>
    <row r="11" ht="20.1" customHeight="1" spans="1:10">
      <c r="A11" s="132" t="s">
        <v>86</v>
      </c>
      <c r="B11" s="132" t="s">
        <v>87</v>
      </c>
      <c r="C11" s="132" t="s">
        <v>87</v>
      </c>
      <c r="D11" s="132" t="s">
        <v>84</v>
      </c>
      <c r="E11" s="277" t="s">
        <v>88</v>
      </c>
      <c r="F11" s="144">
        <v>201661</v>
      </c>
      <c r="G11" s="142">
        <v>201661</v>
      </c>
      <c r="H11" s="145">
        <v>0</v>
      </c>
      <c r="I11" s="143"/>
      <c r="J11" s="142"/>
    </row>
    <row r="12" ht="20.1" customHeight="1" spans="1:10">
      <c r="A12" s="132" t="s">
        <v>86</v>
      </c>
      <c r="B12" s="132" t="s">
        <v>89</v>
      </c>
      <c r="C12" s="132" t="s">
        <v>90</v>
      </c>
      <c r="D12" s="132" t="s">
        <v>84</v>
      </c>
      <c r="E12" s="277" t="s">
        <v>91</v>
      </c>
      <c r="F12" s="144">
        <v>7296</v>
      </c>
      <c r="G12" s="142">
        <v>7296</v>
      </c>
      <c r="H12" s="145">
        <v>0</v>
      </c>
      <c r="I12" s="143"/>
      <c r="J12" s="142"/>
    </row>
    <row r="13" ht="20.1" customHeight="1" spans="1:10">
      <c r="A13" s="132" t="s">
        <v>92</v>
      </c>
      <c r="B13" s="132" t="s">
        <v>93</v>
      </c>
      <c r="C13" s="132" t="s">
        <v>90</v>
      </c>
      <c r="D13" s="132" t="s">
        <v>84</v>
      </c>
      <c r="E13" s="277" t="s">
        <v>94</v>
      </c>
      <c r="F13" s="144">
        <v>75248</v>
      </c>
      <c r="G13" s="142">
        <v>75248</v>
      </c>
      <c r="H13" s="145">
        <v>0</v>
      </c>
      <c r="I13" s="143"/>
      <c r="J13" s="142"/>
    </row>
    <row r="14" ht="20.1" customHeight="1" spans="1:10">
      <c r="A14" s="132" t="s">
        <v>95</v>
      </c>
      <c r="B14" s="132" t="s">
        <v>87</v>
      </c>
      <c r="C14" s="132" t="s">
        <v>89</v>
      </c>
      <c r="D14" s="132" t="s">
        <v>84</v>
      </c>
      <c r="E14" s="277" t="s">
        <v>96</v>
      </c>
      <c r="F14" s="144">
        <v>20000</v>
      </c>
      <c r="G14" s="142">
        <v>20000</v>
      </c>
      <c r="H14" s="145">
        <v>0</v>
      </c>
      <c r="I14" s="143"/>
      <c r="J14" s="142"/>
    </row>
    <row r="15" ht="20.1" customHeight="1" spans="1:10">
      <c r="A15" s="132" t="s">
        <v>97</v>
      </c>
      <c r="B15" s="132" t="s">
        <v>98</v>
      </c>
      <c r="C15" s="132" t="s">
        <v>90</v>
      </c>
      <c r="D15" s="132" t="s">
        <v>84</v>
      </c>
      <c r="E15" s="277" t="s">
        <v>99</v>
      </c>
      <c r="F15" s="144">
        <v>120997</v>
      </c>
      <c r="G15" s="142">
        <v>120997</v>
      </c>
      <c r="H15" s="145">
        <v>0</v>
      </c>
      <c r="I15" s="143"/>
      <c r="J15" s="142"/>
    </row>
    <row r="16" ht="20.1" customHeight="1" spans="1:10">
      <c r="A16" s="111"/>
      <c r="B16" s="111"/>
      <c r="C16" s="111"/>
      <c r="D16" s="111"/>
      <c r="E16" s="111"/>
      <c r="F16" s="133"/>
      <c r="G16" s="133"/>
      <c r="H16" s="133"/>
      <c r="I16" s="133"/>
      <c r="J16" s="112"/>
    </row>
    <row r="17" ht="20.1" customHeight="1" spans="1:10">
      <c r="A17" s="111"/>
      <c r="B17" s="111"/>
      <c r="C17" s="111"/>
      <c r="D17" s="111"/>
      <c r="E17" s="111"/>
      <c r="F17" s="133"/>
      <c r="G17" s="133"/>
      <c r="H17" s="133"/>
      <c r="I17" s="133"/>
      <c r="J17" s="112"/>
    </row>
    <row r="18" ht="20.1" customHeight="1" spans="1:10">
      <c r="A18" s="111"/>
      <c r="B18" s="111"/>
      <c r="C18" s="111"/>
      <c r="D18" s="111"/>
      <c r="E18" s="111"/>
      <c r="F18" s="133"/>
      <c r="G18" s="133"/>
      <c r="H18" s="133"/>
      <c r="I18" s="133"/>
      <c r="J18" s="112"/>
    </row>
    <row r="19" ht="20.1" customHeight="1" spans="1:10">
      <c r="A19" s="111"/>
      <c r="B19" s="111"/>
      <c r="C19" s="111"/>
      <c r="D19" s="111"/>
      <c r="E19" s="111"/>
      <c r="F19" s="133"/>
      <c r="G19" s="133"/>
      <c r="H19" s="133"/>
      <c r="I19" s="133"/>
      <c r="J19" s="112"/>
    </row>
  </sheetData>
  <mergeCells count="8">
    <mergeCell ref="A2:J2"/>
    <mergeCell ref="D5:D6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0.590277777777778" bottom="0.590277777777778" header="0" footer="0"/>
  <pageSetup paperSize="9" fitToHeight="100" orientation="landscape"/>
  <headerFooter alignWithMargins="0" scaleWithDoc="0">
    <oddFooter>&amp;C第 &amp;P 页,共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9"/>
  <sheetViews>
    <sheetView showGridLines="0" showZeros="0" topLeftCell="A16" workbookViewId="0">
      <selection activeCell="A1" sqref="A1"/>
    </sheetView>
  </sheetViews>
  <sheetFormatPr defaultColWidth="9.12222222222222" defaultRowHeight="20.25" customHeight="1"/>
  <cols>
    <col min="1" max="1" width="34.6222222222222" customWidth="1"/>
    <col min="2" max="2" width="24.8777777777778" customWidth="1"/>
    <col min="3" max="3" width="34.6222222222222" customWidth="1"/>
    <col min="4" max="8" width="24.8777777777778" customWidth="1"/>
    <col min="9" max="34" width="8.62222222222222" customWidth="1"/>
    <col min="35" max="35" width="8.37777777777778" customWidth="1"/>
    <col min="36" max="38" width="9.12222222222222" customWidth="1"/>
    <col min="39" max="41" width="8.37777777777778" customWidth="1"/>
    <col min="42" max="253" width="10.6222222222222" customWidth="1"/>
    <col min="254" max="16384" width="9.12222222222222" customWidth="1"/>
  </cols>
  <sheetData>
    <row r="1" customHeight="1" spans="1:34">
      <c r="A1" s="243"/>
      <c r="B1" s="243"/>
      <c r="C1" s="243"/>
      <c r="D1" s="243"/>
      <c r="E1" s="243"/>
      <c r="F1" s="243"/>
      <c r="G1" s="243"/>
      <c r="H1" s="120" t="s">
        <v>106</v>
      </c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</row>
    <row r="2" customHeight="1" spans="1:34">
      <c r="A2" s="90" t="s">
        <v>107</v>
      </c>
      <c r="B2" s="90"/>
      <c r="C2" s="90"/>
      <c r="D2" s="90"/>
      <c r="E2" s="90"/>
      <c r="F2" s="90"/>
      <c r="G2" s="90"/>
      <c r="H2" s="90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</row>
    <row r="3" customHeight="1" spans="1:34">
      <c r="A3" s="244"/>
      <c r="B3" s="244"/>
      <c r="C3" s="118"/>
      <c r="D3" s="118"/>
      <c r="E3" s="118"/>
      <c r="F3" s="118"/>
      <c r="G3" s="118"/>
      <c r="H3" s="93" t="s">
        <v>2</v>
      </c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</row>
    <row r="4" customHeight="1" spans="1:34">
      <c r="A4" s="245" t="s">
        <v>3</v>
      </c>
      <c r="B4" s="245"/>
      <c r="C4" s="245" t="s">
        <v>4</v>
      </c>
      <c r="D4" s="245"/>
      <c r="E4" s="245"/>
      <c r="F4" s="245"/>
      <c r="G4" s="245"/>
      <c r="H4" s="245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</row>
    <row r="5" customHeight="1" spans="1:34">
      <c r="A5" s="246" t="s">
        <v>5</v>
      </c>
      <c r="B5" s="247" t="s">
        <v>6</v>
      </c>
      <c r="C5" s="246" t="s">
        <v>5</v>
      </c>
      <c r="D5" s="246" t="s">
        <v>55</v>
      </c>
      <c r="E5" s="247" t="s">
        <v>108</v>
      </c>
      <c r="F5" s="248" t="s">
        <v>109</v>
      </c>
      <c r="G5" s="246" t="s">
        <v>110</v>
      </c>
      <c r="H5" s="248" t="s">
        <v>111</v>
      </c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</row>
    <row r="6" customHeight="1" spans="1:34">
      <c r="A6" s="249" t="s">
        <v>112</v>
      </c>
      <c r="B6" s="250"/>
      <c r="C6" s="251" t="s">
        <v>113</v>
      </c>
      <c r="D6" s="250">
        <f>SUM(D7:D34)</f>
        <v>4013394</v>
      </c>
      <c r="E6" s="250">
        <f>SUM(E7:E34)</f>
        <v>4013394</v>
      </c>
      <c r="F6" s="252"/>
      <c r="G6" s="252"/>
      <c r="H6" s="252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</row>
    <row r="7" customHeight="1" spans="1:34">
      <c r="A7" s="249" t="s">
        <v>114</v>
      </c>
      <c r="B7" s="253">
        <v>4013394</v>
      </c>
      <c r="C7" s="251" t="s">
        <v>115</v>
      </c>
      <c r="D7" s="254">
        <f t="shared" ref="D7:D34" si="0">SUM(E7:H7)</f>
        <v>3588192</v>
      </c>
      <c r="E7" s="250">
        <v>3588192</v>
      </c>
      <c r="F7" s="255"/>
      <c r="G7" s="256"/>
      <c r="H7" s="252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</row>
    <row r="8" customHeight="1" spans="1:34">
      <c r="A8" s="249" t="s">
        <v>116</v>
      </c>
      <c r="B8" s="257"/>
      <c r="C8" s="251" t="s">
        <v>117</v>
      </c>
      <c r="D8" s="254">
        <f t="shared" si="0"/>
        <v>0</v>
      </c>
      <c r="E8" s="250">
        <v>0</v>
      </c>
      <c r="F8" s="255"/>
      <c r="G8" s="256"/>
      <c r="H8" s="252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</row>
    <row r="9" customHeight="1" spans="1:34">
      <c r="A9" s="249" t="s">
        <v>118</v>
      </c>
      <c r="B9" s="253"/>
      <c r="C9" s="251" t="s">
        <v>119</v>
      </c>
      <c r="D9" s="254">
        <f t="shared" si="0"/>
        <v>0</v>
      </c>
      <c r="E9" s="250">
        <v>0</v>
      </c>
      <c r="F9" s="255"/>
      <c r="G9" s="256"/>
      <c r="H9" s="252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</row>
    <row r="10" customHeight="1" spans="1:34">
      <c r="A10" s="249" t="s">
        <v>120</v>
      </c>
      <c r="B10" s="257"/>
      <c r="C10" s="251" t="s">
        <v>121</v>
      </c>
      <c r="D10" s="254">
        <f t="shared" si="0"/>
        <v>0</v>
      </c>
      <c r="E10" s="250">
        <v>0</v>
      </c>
      <c r="F10" s="255"/>
      <c r="G10" s="256"/>
      <c r="H10" s="252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</row>
    <row r="11" customHeight="1" spans="1:34">
      <c r="A11" s="249" t="s">
        <v>114</v>
      </c>
      <c r="B11" s="250"/>
      <c r="C11" s="251" t="s">
        <v>122</v>
      </c>
      <c r="D11" s="254">
        <f t="shared" si="0"/>
        <v>0</v>
      </c>
      <c r="E11" s="250">
        <v>0</v>
      </c>
      <c r="F11" s="255"/>
      <c r="G11" s="256"/>
      <c r="H11" s="252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</row>
    <row r="12" customHeight="1" spans="1:34">
      <c r="A12" s="249" t="s">
        <v>116</v>
      </c>
      <c r="B12" s="250">
        <v>0</v>
      </c>
      <c r="C12" s="251" t="s">
        <v>123</v>
      </c>
      <c r="D12" s="254">
        <f t="shared" si="0"/>
        <v>0</v>
      </c>
      <c r="E12" s="250">
        <v>0</v>
      </c>
      <c r="F12" s="255"/>
      <c r="G12" s="256"/>
      <c r="H12" s="252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</row>
    <row r="13" customHeight="1" spans="1:34">
      <c r="A13" s="249" t="s">
        <v>118</v>
      </c>
      <c r="B13" s="250">
        <v>0</v>
      </c>
      <c r="C13" s="251" t="s">
        <v>124</v>
      </c>
      <c r="D13" s="254">
        <f t="shared" si="0"/>
        <v>0</v>
      </c>
      <c r="E13" s="250">
        <v>0</v>
      </c>
      <c r="F13" s="255"/>
      <c r="G13" s="256"/>
      <c r="H13" s="252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</row>
    <row r="14" customHeight="1" spans="1:34">
      <c r="A14" s="249" t="s">
        <v>125</v>
      </c>
      <c r="B14" s="253">
        <v>0</v>
      </c>
      <c r="C14" s="251" t="s">
        <v>126</v>
      </c>
      <c r="D14" s="254">
        <f t="shared" si="0"/>
        <v>208957</v>
      </c>
      <c r="E14" s="250">
        <v>208957</v>
      </c>
      <c r="F14" s="255"/>
      <c r="G14" s="256"/>
      <c r="H14" s="252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</row>
    <row r="15" customHeight="1" spans="1:34">
      <c r="A15" s="258"/>
      <c r="B15" s="259"/>
      <c r="C15" s="260" t="s">
        <v>127</v>
      </c>
      <c r="D15" s="254">
        <f t="shared" si="0"/>
        <v>0</v>
      </c>
      <c r="E15" s="250">
        <v>0</v>
      </c>
      <c r="F15" s="255"/>
      <c r="G15" s="256"/>
      <c r="H15" s="252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</row>
    <row r="16" customHeight="1" spans="1:34">
      <c r="A16" s="258"/>
      <c r="B16" s="250"/>
      <c r="C16" s="260" t="s">
        <v>128</v>
      </c>
      <c r="D16" s="254">
        <f t="shared" si="0"/>
        <v>75248</v>
      </c>
      <c r="E16" s="250">
        <v>75248</v>
      </c>
      <c r="F16" s="255"/>
      <c r="G16" s="256"/>
      <c r="H16" s="252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</row>
    <row r="17" customHeight="1" spans="1:34">
      <c r="A17" s="261"/>
      <c r="B17" s="250"/>
      <c r="C17" s="251" t="s">
        <v>129</v>
      </c>
      <c r="D17" s="254">
        <f t="shared" si="0"/>
        <v>0</v>
      </c>
      <c r="E17" s="250">
        <v>0</v>
      </c>
      <c r="F17" s="255"/>
      <c r="G17" s="256"/>
      <c r="H17" s="252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A17" s="276"/>
      <c r="AB17" s="276"/>
      <c r="AC17" s="276"/>
      <c r="AD17" s="276"/>
      <c r="AE17" s="276"/>
      <c r="AF17" s="276"/>
      <c r="AG17" s="276"/>
      <c r="AH17" s="276"/>
    </row>
    <row r="18" customHeight="1" spans="1:34">
      <c r="A18" s="261"/>
      <c r="B18" s="250"/>
      <c r="C18" s="251" t="s">
        <v>130</v>
      </c>
      <c r="D18" s="254">
        <f t="shared" si="0"/>
        <v>0</v>
      </c>
      <c r="E18" s="250">
        <v>0</v>
      </c>
      <c r="F18" s="255"/>
      <c r="G18" s="256"/>
      <c r="H18" s="252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</row>
    <row r="19" customHeight="1" spans="1:34">
      <c r="A19" s="261"/>
      <c r="B19" s="250"/>
      <c r="C19" s="251" t="s">
        <v>131</v>
      </c>
      <c r="D19" s="254">
        <f t="shared" si="0"/>
        <v>20000</v>
      </c>
      <c r="E19" s="250">
        <v>20000</v>
      </c>
      <c r="F19" s="255"/>
      <c r="G19" s="256"/>
      <c r="H19" s="252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  <c r="AB19" s="276"/>
      <c r="AC19" s="276"/>
      <c r="AD19" s="276"/>
      <c r="AE19" s="276"/>
      <c r="AF19" s="276"/>
      <c r="AG19" s="276"/>
      <c r="AH19" s="276"/>
    </row>
    <row r="20" customHeight="1" spans="1:34">
      <c r="A20" s="261"/>
      <c r="B20" s="253"/>
      <c r="C20" s="251" t="s">
        <v>132</v>
      </c>
      <c r="D20" s="254">
        <f t="shared" si="0"/>
        <v>0</v>
      </c>
      <c r="E20" s="250">
        <v>0</v>
      </c>
      <c r="F20" s="255"/>
      <c r="G20" s="256"/>
      <c r="H20" s="252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</row>
    <row r="21" customHeight="1" spans="1:34">
      <c r="A21" s="258"/>
      <c r="B21" s="259"/>
      <c r="C21" s="260" t="s">
        <v>133</v>
      </c>
      <c r="D21" s="254">
        <f t="shared" si="0"/>
        <v>0</v>
      </c>
      <c r="E21" s="250">
        <v>0</v>
      </c>
      <c r="F21" s="255"/>
      <c r="G21" s="256"/>
      <c r="H21" s="252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  <c r="AA21" s="276"/>
      <c r="AB21" s="276"/>
      <c r="AC21" s="276"/>
      <c r="AD21" s="276"/>
      <c r="AE21" s="276"/>
      <c r="AF21" s="276"/>
      <c r="AG21" s="276"/>
      <c r="AH21" s="276"/>
    </row>
    <row r="22" customHeight="1" spans="1:34">
      <c r="A22" s="258"/>
      <c r="B22" s="253"/>
      <c r="C22" s="260" t="s">
        <v>134</v>
      </c>
      <c r="D22" s="254">
        <f t="shared" si="0"/>
        <v>0</v>
      </c>
      <c r="E22" s="250">
        <v>0</v>
      </c>
      <c r="F22" s="255"/>
      <c r="G22" s="256"/>
      <c r="H22" s="252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</row>
    <row r="23" customHeight="1" spans="1:34">
      <c r="A23" s="258"/>
      <c r="B23" s="253"/>
      <c r="C23" s="260" t="s">
        <v>135</v>
      </c>
      <c r="D23" s="254">
        <f t="shared" si="0"/>
        <v>0</v>
      </c>
      <c r="E23" s="250">
        <v>0</v>
      </c>
      <c r="F23" s="255"/>
      <c r="G23" s="256"/>
      <c r="H23" s="252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</row>
    <row r="24" customHeight="1" spans="1:34">
      <c r="A24" s="258"/>
      <c r="B24" s="253"/>
      <c r="C24" s="260" t="s">
        <v>136</v>
      </c>
      <c r="D24" s="254">
        <f t="shared" si="0"/>
        <v>0</v>
      </c>
      <c r="E24" s="250">
        <v>0</v>
      </c>
      <c r="F24" s="255"/>
      <c r="G24" s="256"/>
      <c r="H24" s="252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  <c r="AF24" s="276"/>
      <c r="AG24" s="276"/>
      <c r="AH24" s="276"/>
    </row>
    <row r="25" customHeight="1" spans="1:34">
      <c r="A25" s="258"/>
      <c r="B25" s="253"/>
      <c r="C25" s="260" t="s">
        <v>137</v>
      </c>
      <c r="D25" s="254">
        <f t="shared" si="0"/>
        <v>0</v>
      </c>
      <c r="E25" s="250">
        <v>0</v>
      </c>
      <c r="F25" s="255"/>
      <c r="G25" s="256"/>
      <c r="H25" s="252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76"/>
      <c r="AG25" s="276"/>
      <c r="AH25" s="276"/>
    </row>
    <row r="26" customHeight="1" spans="1:34">
      <c r="A26" s="260"/>
      <c r="B26" s="253"/>
      <c r="C26" s="260" t="s">
        <v>138</v>
      </c>
      <c r="D26" s="254">
        <f t="shared" si="0"/>
        <v>120997</v>
      </c>
      <c r="E26" s="250">
        <v>120997</v>
      </c>
      <c r="F26" s="255"/>
      <c r="G26" s="256"/>
      <c r="H26" s="252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</row>
    <row r="27" customHeight="1" spans="1:34">
      <c r="A27" s="260"/>
      <c r="B27" s="253"/>
      <c r="C27" s="260" t="s">
        <v>139</v>
      </c>
      <c r="D27" s="254">
        <f t="shared" si="0"/>
        <v>0</v>
      </c>
      <c r="E27" s="250">
        <v>0</v>
      </c>
      <c r="F27" s="255"/>
      <c r="G27" s="256"/>
      <c r="H27" s="252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</row>
    <row r="28" customHeight="1" spans="1:34">
      <c r="A28" s="260"/>
      <c r="B28" s="253"/>
      <c r="C28" s="260" t="s">
        <v>140</v>
      </c>
      <c r="D28" s="254">
        <f t="shared" si="0"/>
        <v>0</v>
      </c>
      <c r="E28" s="250">
        <v>0</v>
      </c>
      <c r="F28" s="255"/>
      <c r="G28" s="256"/>
      <c r="H28" s="252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</row>
    <row r="29" customHeight="1" spans="1:34">
      <c r="A29" s="260"/>
      <c r="B29" s="253"/>
      <c r="C29" s="260" t="s">
        <v>141</v>
      </c>
      <c r="D29" s="254">
        <f t="shared" si="0"/>
        <v>0</v>
      </c>
      <c r="E29" s="250">
        <v>0</v>
      </c>
      <c r="F29" s="255"/>
      <c r="G29" s="256"/>
      <c r="H29" s="252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</row>
    <row r="30" customHeight="1" spans="1:34">
      <c r="A30" s="260"/>
      <c r="B30" s="253"/>
      <c r="C30" s="260" t="s">
        <v>142</v>
      </c>
      <c r="D30" s="254">
        <f t="shared" si="0"/>
        <v>0</v>
      </c>
      <c r="E30" s="250">
        <v>0</v>
      </c>
      <c r="F30" s="255"/>
      <c r="G30" s="256"/>
      <c r="H30" s="252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  <c r="AF30" s="276"/>
      <c r="AG30" s="276"/>
      <c r="AH30" s="276"/>
    </row>
    <row r="31" customHeight="1" spans="1:34">
      <c r="A31" s="260"/>
      <c r="B31" s="253"/>
      <c r="C31" s="260" t="s">
        <v>143</v>
      </c>
      <c r="D31" s="254">
        <f t="shared" si="0"/>
        <v>0</v>
      </c>
      <c r="E31" s="250">
        <v>0</v>
      </c>
      <c r="F31" s="255"/>
      <c r="G31" s="256"/>
      <c r="H31" s="252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76"/>
      <c r="AD31" s="276"/>
      <c r="AE31" s="276"/>
      <c r="AF31" s="276"/>
      <c r="AG31" s="276"/>
      <c r="AH31" s="276"/>
    </row>
    <row r="32" customHeight="1" spans="1:34">
      <c r="A32" s="260"/>
      <c r="B32" s="253"/>
      <c r="C32" s="260" t="s">
        <v>144</v>
      </c>
      <c r="D32" s="254">
        <f t="shared" si="0"/>
        <v>0</v>
      </c>
      <c r="E32" s="250">
        <v>0</v>
      </c>
      <c r="F32" s="255"/>
      <c r="G32" s="256"/>
      <c r="H32" s="252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6"/>
      <c r="AE32" s="276"/>
      <c r="AF32" s="276"/>
      <c r="AG32" s="276"/>
      <c r="AH32" s="276"/>
    </row>
    <row r="33" customHeight="1" spans="1:34">
      <c r="A33" s="260"/>
      <c r="B33" s="253"/>
      <c r="C33" s="260" t="s">
        <v>145</v>
      </c>
      <c r="D33" s="254">
        <f t="shared" si="0"/>
        <v>0</v>
      </c>
      <c r="E33" s="250">
        <v>0</v>
      </c>
      <c r="F33" s="255"/>
      <c r="G33" s="256"/>
      <c r="H33" s="252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6"/>
      <c r="AE33" s="276"/>
      <c r="AF33" s="276"/>
      <c r="AG33" s="276"/>
      <c r="AH33" s="276"/>
    </row>
    <row r="34" customHeight="1" spans="1:34">
      <c r="A34" s="260"/>
      <c r="B34" s="253"/>
      <c r="C34" s="260" t="s">
        <v>146</v>
      </c>
      <c r="D34" s="254">
        <f t="shared" si="0"/>
        <v>0</v>
      </c>
      <c r="E34" s="253">
        <v>0</v>
      </c>
      <c r="F34" s="262"/>
      <c r="G34" s="263"/>
      <c r="H34" s="264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  <c r="AB34" s="276"/>
      <c r="AC34" s="276"/>
      <c r="AD34" s="276"/>
      <c r="AE34" s="276"/>
      <c r="AF34" s="276"/>
      <c r="AG34" s="276"/>
      <c r="AH34" s="276"/>
    </row>
    <row r="35" customHeight="1" spans="1:34">
      <c r="A35" s="246"/>
      <c r="B35" s="265"/>
      <c r="C35" s="246"/>
      <c r="D35" s="265"/>
      <c r="E35" s="266"/>
      <c r="F35" s="267"/>
      <c r="G35" s="267"/>
      <c r="H35" s="267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  <c r="AA35" s="276"/>
      <c r="AB35" s="276"/>
      <c r="AC35" s="276"/>
      <c r="AD35" s="276"/>
      <c r="AE35" s="276"/>
      <c r="AF35" s="276"/>
      <c r="AG35" s="276"/>
      <c r="AH35" s="276"/>
    </row>
    <row r="36" customHeight="1" spans="1:34">
      <c r="A36" s="260"/>
      <c r="B36" s="253"/>
      <c r="C36" s="260" t="s">
        <v>147</v>
      </c>
      <c r="D36" s="254"/>
      <c r="E36" s="268"/>
      <c r="F36" s="263"/>
      <c r="G36" s="263"/>
      <c r="H36" s="264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  <c r="AA36" s="276"/>
      <c r="AB36" s="276"/>
      <c r="AC36" s="276"/>
      <c r="AD36" s="276"/>
      <c r="AE36" s="276"/>
      <c r="AF36" s="276"/>
      <c r="AG36" s="276"/>
      <c r="AH36" s="276"/>
    </row>
    <row r="37" customHeight="1" spans="1:34">
      <c r="A37" s="260"/>
      <c r="B37" s="269"/>
      <c r="C37" s="260"/>
      <c r="D37" s="265"/>
      <c r="E37" s="270"/>
      <c r="F37" s="271"/>
      <c r="G37" s="271"/>
      <c r="H37" s="271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243"/>
      <c r="AG37" s="243"/>
      <c r="AH37" s="243"/>
    </row>
    <row r="38" customHeight="1" spans="1:34">
      <c r="A38" s="246" t="s">
        <v>50</v>
      </c>
      <c r="B38" s="269">
        <f>SUM(B6,B10)</f>
        <v>0</v>
      </c>
      <c r="C38" s="246" t="s">
        <v>51</v>
      </c>
      <c r="D38" s="254">
        <f>D6+D36</f>
        <v>4013394</v>
      </c>
      <c r="E38" s="254">
        <f>E6+E36</f>
        <v>4013394</v>
      </c>
      <c r="F38" s="272"/>
      <c r="G38" s="272"/>
      <c r="H38" s="272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  <c r="AD38" s="243"/>
      <c r="AE38" s="243"/>
      <c r="AF38" s="243"/>
      <c r="AG38" s="243"/>
      <c r="AH38" s="243"/>
    </row>
    <row r="39" customHeight="1" spans="1:34">
      <c r="A39" s="273"/>
      <c r="B39" s="274"/>
      <c r="C39" s="275"/>
      <c r="D39" s="275"/>
      <c r="E39" s="275"/>
      <c r="F39" s="275"/>
      <c r="G39" s="275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  <c r="AE39" s="243"/>
      <c r="AF39" s="243"/>
      <c r="AG39" s="243"/>
      <c r="AH39" s="243"/>
    </row>
  </sheetData>
  <mergeCells count="1">
    <mergeCell ref="A2:H2"/>
  </mergeCells>
  <printOptions horizontalCentered="1" verticalCentered="1"/>
  <pageMargins left="0.590277777777778" right="0.590277777777778" top="0.590277777777778" bottom="0.590277777777778" header="0" footer="0"/>
  <pageSetup paperSize="9" scale="90" orientation="landscape" horizontalDpi="300" verticalDpi="300"/>
  <headerFooter alignWithMargins="0" scaleWithDoc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84"/>
  <sheetViews>
    <sheetView showGridLines="0" showZeros="0" topLeftCell="C1" workbookViewId="0">
      <selection activeCell="A1" sqref="A1"/>
    </sheetView>
  </sheetViews>
  <sheetFormatPr defaultColWidth="9.12222222222222" defaultRowHeight="12.75" customHeight="1"/>
  <cols>
    <col min="1" max="1" width="10.3333333333333" customWidth="1"/>
    <col min="2" max="2" width="4.87777777777778" customWidth="1"/>
    <col min="3" max="3" width="10.3777777777778" customWidth="1"/>
    <col min="4" max="4" width="37" customWidth="1"/>
    <col min="5" max="5" width="15.8777777777778" customWidth="1"/>
    <col min="6" max="6" width="16.6666666666667" customWidth="1"/>
    <col min="7" max="7" width="18.6666666666667" customWidth="1"/>
    <col min="8" max="8" width="19.3333333333333" customWidth="1"/>
    <col min="9" max="9" width="18.1666666666667" customWidth="1"/>
    <col min="10" max="15" width="11.6222222222222" customWidth="1"/>
    <col min="16" max="28" width="8.37777777777778" customWidth="1"/>
    <col min="29" max="240" width="10.6222222222222" customWidth="1"/>
    <col min="241" max="16384" width="9.12222222222222" customWidth="1"/>
  </cols>
  <sheetData>
    <row r="1" ht="20.1" customHeight="1" spans="1:240">
      <c r="A1" s="87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P1" s="187"/>
      <c r="Q1" s="187"/>
      <c r="R1" s="187"/>
      <c r="S1" s="187"/>
      <c r="T1" s="187"/>
      <c r="U1" s="187"/>
      <c r="V1" s="187"/>
      <c r="W1" s="187"/>
      <c r="X1" s="187"/>
      <c r="Y1" s="187"/>
      <c r="AB1" s="89" t="s">
        <v>148</v>
      </c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  <c r="AU1" s="187"/>
      <c r="AV1" s="187"/>
      <c r="AW1" s="187"/>
      <c r="AX1" s="187"/>
      <c r="AY1" s="187"/>
      <c r="AZ1" s="187"/>
      <c r="BA1" s="187"/>
      <c r="BB1" s="187"/>
      <c r="BC1" s="187"/>
      <c r="BD1" s="187"/>
      <c r="BE1" s="187"/>
      <c r="BF1" s="187"/>
      <c r="BG1" s="187"/>
      <c r="BH1" s="187"/>
      <c r="BI1" s="187"/>
      <c r="BJ1" s="187"/>
      <c r="BK1" s="187"/>
      <c r="BL1" s="187"/>
      <c r="BM1" s="187"/>
      <c r="BN1" s="187"/>
      <c r="BO1" s="187"/>
      <c r="BP1" s="187"/>
      <c r="BQ1" s="187"/>
      <c r="BR1" s="187"/>
      <c r="BS1" s="187"/>
      <c r="BT1" s="187"/>
      <c r="BU1" s="187"/>
      <c r="BV1" s="187"/>
      <c r="BW1" s="187"/>
      <c r="BX1" s="187"/>
      <c r="BY1" s="187"/>
      <c r="BZ1" s="187"/>
      <c r="CA1" s="187"/>
      <c r="CB1" s="187"/>
      <c r="CC1" s="187"/>
      <c r="CD1" s="187"/>
      <c r="CE1" s="187"/>
      <c r="CF1" s="187"/>
      <c r="CG1" s="187"/>
      <c r="CH1" s="187"/>
      <c r="CI1" s="187"/>
      <c r="CJ1" s="187"/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187"/>
      <c r="CW1" s="187"/>
      <c r="CX1" s="187"/>
      <c r="CY1" s="187"/>
      <c r="CZ1" s="187"/>
      <c r="DA1" s="187"/>
      <c r="DB1" s="187"/>
      <c r="DC1" s="187"/>
      <c r="DD1" s="187"/>
      <c r="DE1" s="187"/>
      <c r="DF1" s="187"/>
      <c r="DG1" s="187"/>
      <c r="DH1" s="187"/>
      <c r="DI1" s="187"/>
      <c r="DJ1" s="187"/>
      <c r="DK1" s="187"/>
      <c r="DL1" s="187"/>
      <c r="DM1" s="187"/>
      <c r="DN1" s="187"/>
      <c r="DO1" s="187"/>
      <c r="DP1" s="187"/>
      <c r="DQ1" s="187"/>
      <c r="DR1" s="187"/>
      <c r="DS1" s="187"/>
      <c r="DT1" s="187"/>
      <c r="DU1" s="187"/>
      <c r="DV1" s="187"/>
      <c r="DW1" s="187"/>
      <c r="DX1" s="187"/>
      <c r="DY1" s="187"/>
      <c r="DZ1" s="187"/>
      <c r="EA1" s="187"/>
      <c r="EB1" s="187"/>
      <c r="EC1" s="187"/>
      <c r="ED1" s="187"/>
      <c r="EE1" s="187"/>
      <c r="EF1" s="187"/>
      <c r="EG1" s="187"/>
      <c r="EH1" s="187"/>
      <c r="EI1" s="187"/>
      <c r="EJ1" s="187"/>
      <c r="EK1" s="187"/>
      <c r="EL1" s="187"/>
      <c r="EM1" s="187"/>
      <c r="EN1" s="187"/>
      <c r="EO1" s="187"/>
      <c r="EP1" s="187"/>
      <c r="EQ1" s="187"/>
      <c r="ER1" s="187"/>
      <c r="ES1" s="187"/>
      <c r="ET1" s="187"/>
      <c r="EU1" s="187"/>
      <c r="EV1" s="187"/>
      <c r="EW1" s="187"/>
      <c r="EX1" s="187"/>
      <c r="EY1" s="187"/>
      <c r="EZ1" s="187"/>
      <c r="FA1" s="187"/>
      <c r="FB1" s="187"/>
      <c r="FC1" s="187"/>
      <c r="FD1" s="187"/>
      <c r="FE1" s="187"/>
      <c r="FF1" s="187"/>
      <c r="FG1" s="187"/>
      <c r="FH1" s="187"/>
      <c r="FI1" s="187"/>
      <c r="FJ1" s="187"/>
      <c r="FK1" s="187"/>
      <c r="FL1" s="187"/>
      <c r="FM1" s="187"/>
      <c r="FN1" s="187"/>
      <c r="FO1" s="187"/>
      <c r="FP1" s="187"/>
      <c r="FQ1" s="187"/>
      <c r="FR1" s="187"/>
      <c r="FS1" s="187"/>
      <c r="FT1" s="187"/>
      <c r="FU1" s="187"/>
      <c r="FV1" s="187"/>
      <c r="FW1" s="187"/>
      <c r="FX1" s="187"/>
      <c r="FY1" s="187"/>
      <c r="FZ1" s="187"/>
      <c r="GA1" s="187"/>
      <c r="GB1" s="187"/>
      <c r="GC1" s="187"/>
      <c r="GD1" s="187"/>
      <c r="GE1" s="187"/>
      <c r="GF1" s="187"/>
      <c r="GG1" s="187"/>
      <c r="GH1" s="187"/>
      <c r="GI1" s="187"/>
      <c r="GJ1" s="187"/>
      <c r="GK1" s="187"/>
      <c r="GL1" s="187"/>
      <c r="GM1" s="187"/>
      <c r="GN1" s="187"/>
      <c r="GO1" s="187"/>
      <c r="GP1" s="187"/>
      <c r="GQ1" s="187"/>
      <c r="GR1" s="187"/>
      <c r="GS1" s="187"/>
      <c r="GT1" s="187"/>
      <c r="GU1" s="187"/>
      <c r="GV1" s="187"/>
      <c r="GW1" s="187"/>
      <c r="GX1" s="187"/>
      <c r="GY1" s="187"/>
      <c r="GZ1" s="187"/>
      <c r="HA1" s="187"/>
      <c r="HB1" s="187"/>
      <c r="HC1" s="187"/>
      <c r="HD1" s="187"/>
      <c r="HE1" s="187"/>
      <c r="HF1" s="187"/>
      <c r="HG1" s="187"/>
      <c r="HH1" s="187"/>
      <c r="HI1" s="187"/>
      <c r="HJ1" s="187"/>
      <c r="HK1" s="187"/>
      <c r="HL1" s="187"/>
      <c r="HM1" s="187"/>
      <c r="HN1" s="187"/>
      <c r="HO1" s="187"/>
      <c r="HP1" s="187"/>
      <c r="HQ1" s="187"/>
      <c r="HR1" s="187"/>
      <c r="HS1" s="187"/>
      <c r="HT1" s="187"/>
      <c r="HU1" s="187"/>
      <c r="HV1" s="187"/>
      <c r="HW1" s="187"/>
      <c r="HX1" s="187"/>
      <c r="HY1" s="187"/>
      <c r="HZ1" s="187"/>
      <c r="IA1" s="187"/>
      <c r="IB1" s="187"/>
      <c r="IC1" s="187"/>
      <c r="ID1" s="187"/>
      <c r="IE1" s="187"/>
      <c r="IF1" s="187"/>
    </row>
    <row r="2" ht="20.1" customHeight="1" spans="1:240">
      <c r="A2" s="158" t="s">
        <v>149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/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/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/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187"/>
      <c r="GL2" s="187"/>
      <c r="GM2" s="187"/>
      <c r="GN2" s="187"/>
      <c r="GO2" s="187"/>
      <c r="GP2" s="187"/>
      <c r="GQ2" s="187"/>
      <c r="GR2" s="187"/>
      <c r="GS2" s="187"/>
      <c r="GT2" s="187"/>
      <c r="GU2" s="187"/>
      <c r="GV2" s="187"/>
      <c r="GW2" s="187"/>
      <c r="GX2" s="187"/>
      <c r="GY2" s="187"/>
      <c r="GZ2" s="187"/>
      <c r="HA2" s="187"/>
      <c r="HB2" s="187"/>
      <c r="HC2" s="187"/>
      <c r="HD2" s="187"/>
      <c r="HE2" s="187"/>
      <c r="HF2" s="187"/>
      <c r="HG2" s="187"/>
      <c r="HH2" s="187"/>
      <c r="HI2" s="187"/>
      <c r="HJ2" s="187"/>
      <c r="HK2" s="187"/>
      <c r="HL2" s="187"/>
      <c r="HM2" s="187"/>
      <c r="HN2" s="187"/>
      <c r="HO2" s="187"/>
      <c r="HP2" s="187"/>
      <c r="HQ2" s="187"/>
      <c r="HR2" s="187"/>
      <c r="HS2" s="187"/>
      <c r="HT2" s="187"/>
      <c r="HU2" s="187"/>
      <c r="HV2" s="187"/>
      <c r="HW2" s="187"/>
      <c r="HX2" s="187"/>
      <c r="HY2" s="187"/>
      <c r="HZ2" s="187"/>
      <c r="IA2" s="187"/>
      <c r="IB2" s="187"/>
      <c r="IC2" s="187"/>
      <c r="ID2" s="187"/>
      <c r="IE2" s="187"/>
      <c r="IF2" s="187"/>
    </row>
    <row r="3" ht="20.1" customHeight="1" spans="1:240">
      <c r="A3" s="91"/>
      <c r="B3" s="91"/>
      <c r="C3" s="91"/>
      <c r="D3" s="91"/>
      <c r="E3" s="180"/>
      <c r="F3" s="180"/>
      <c r="G3" s="180"/>
      <c r="H3" s="180"/>
      <c r="I3" s="180"/>
      <c r="J3" s="180"/>
      <c r="K3" s="180"/>
      <c r="L3" s="180"/>
      <c r="M3" s="180"/>
      <c r="N3" s="180"/>
      <c r="P3" s="234"/>
      <c r="Q3" s="234"/>
      <c r="R3" s="234"/>
      <c r="S3" s="234"/>
      <c r="T3" s="234"/>
      <c r="U3" s="234"/>
      <c r="V3" s="234"/>
      <c r="W3" s="234"/>
      <c r="X3" s="234"/>
      <c r="Y3" s="114"/>
      <c r="AB3" s="93" t="s">
        <v>2</v>
      </c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</row>
    <row r="4" ht="20.1" customHeight="1" spans="1:240">
      <c r="A4" s="98" t="s">
        <v>54</v>
      </c>
      <c r="B4" s="98"/>
      <c r="C4" s="98"/>
      <c r="D4" s="98"/>
      <c r="E4" s="198" t="s">
        <v>150</v>
      </c>
      <c r="F4" s="191" t="s">
        <v>151</v>
      </c>
      <c r="G4" s="191"/>
      <c r="H4" s="191"/>
      <c r="I4" s="191"/>
      <c r="J4" s="191"/>
      <c r="K4" s="191"/>
      <c r="L4" s="191"/>
      <c r="M4" s="191"/>
      <c r="N4" s="191"/>
      <c r="O4" s="191"/>
      <c r="P4" s="191" t="s">
        <v>152</v>
      </c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114"/>
      <c r="HF4" s="114"/>
      <c r="HG4" s="114"/>
      <c r="HH4" s="114"/>
      <c r="HI4" s="114"/>
      <c r="HJ4" s="114"/>
      <c r="HK4" s="114"/>
      <c r="HL4" s="114"/>
      <c r="HM4" s="114"/>
      <c r="HN4" s="114"/>
      <c r="HO4" s="114"/>
      <c r="HP4" s="114"/>
      <c r="HQ4" s="114"/>
      <c r="HR4" s="114"/>
      <c r="HS4" s="114"/>
      <c r="HT4" s="114"/>
      <c r="HU4" s="114"/>
      <c r="HV4" s="114"/>
      <c r="HW4" s="114"/>
      <c r="HX4" s="114"/>
      <c r="HY4" s="114"/>
      <c r="HZ4" s="114"/>
      <c r="IA4" s="114"/>
      <c r="IB4" s="114"/>
      <c r="IC4" s="114"/>
      <c r="ID4" s="114"/>
      <c r="IE4" s="114"/>
      <c r="IF4" s="114"/>
    </row>
    <row r="5" ht="20.1" customHeight="1" spans="1:240">
      <c r="A5" s="199" t="s">
        <v>65</v>
      </c>
      <c r="B5" s="199"/>
      <c r="C5" s="103" t="s">
        <v>66</v>
      </c>
      <c r="D5" s="103" t="s">
        <v>153</v>
      </c>
      <c r="E5" s="198"/>
      <c r="F5" s="200" t="s">
        <v>55</v>
      </c>
      <c r="G5" s="201" t="s">
        <v>154</v>
      </c>
      <c r="H5" s="201"/>
      <c r="I5" s="201"/>
      <c r="J5" s="201" t="s">
        <v>155</v>
      </c>
      <c r="K5" s="201"/>
      <c r="L5" s="201"/>
      <c r="M5" s="201" t="s">
        <v>156</v>
      </c>
      <c r="N5" s="201"/>
      <c r="O5" s="201"/>
      <c r="P5" s="200" t="s">
        <v>55</v>
      </c>
      <c r="Q5" s="201" t="s">
        <v>154</v>
      </c>
      <c r="R5" s="201"/>
      <c r="S5" s="201"/>
      <c r="T5" s="201" t="s">
        <v>155</v>
      </c>
      <c r="U5" s="201"/>
      <c r="V5" s="201"/>
      <c r="W5" s="201" t="s">
        <v>156</v>
      </c>
      <c r="X5" s="201"/>
      <c r="Y5" s="201"/>
      <c r="Z5" s="201" t="s">
        <v>111</v>
      </c>
      <c r="AA5" s="201"/>
      <c r="AB5" s="201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4"/>
      <c r="FP5" s="114"/>
      <c r="FQ5" s="114"/>
      <c r="FR5" s="114"/>
      <c r="FS5" s="114"/>
      <c r="FT5" s="114"/>
      <c r="FU5" s="114"/>
      <c r="FV5" s="114"/>
      <c r="FW5" s="114"/>
      <c r="FX5" s="114"/>
      <c r="FY5" s="114"/>
      <c r="FZ5" s="114"/>
      <c r="GA5" s="114"/>
      <c r="GB5" s="114"/>
      <c r="GC5" s="114"/>
      <c r="GD5" s="114"/>
      <c r="GE5" s="114"/>
      <c r="GF5" s="114"/>
      <c r="GG5" s="114"/>
      <c r="GH5" s="114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14"/>
      <c r="GT5" s="114"/>
      <c r="GU5" s="114"/>
      <c r="GV5" s="114"/>
      <c r="GW5" s="114"/>
      <c r="GX5" s="114"/>
      <c r="GY5" s="114"/>
      <c r="GZ5" s="114"/>
      <c r="HA5" s="114"/>
      <c r="HB5" s="114"/>
      <c r="HC5" s="114"/>
      <c r="HD5" s="114"/>
      <c r="HE5" s="114"/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4"/>
      <c r="HZ5" s="114"/>
      <c r="IA5" s="114"/>
      <c r="IB5" s="114"/>
      <c r="IC5" s="114"/>
      <c r="ID5" s="114"/>
      <c r="IE5" s="114"/>
      <c r="IF5" s="114"/>
    </row>
    <row r="6" ht="29.25" customHeight="1" spans="1:240">
      <c r="A6" s="103" t="s">
        <v>75</v>
      </c>
      <c r="B6" s="103" t="s">
        <v>76</v>
      </c>
      <c r="C6" s="109"/>
      <c r="D6" s="109"/>
      <c r="E6" s="202"/>
      <c r="F6" s="203"/>
      <c r="G6" s="109" t="s">
        <v>70</v>
      </c>
      <c r="H6" s="204" t="s">
        <v>102</v>
      </c>
      <c r="I6" s="204" t="s">
        <v>103</v>
      </c>
      <c r="J6" s="103" t="s">
        <v>70</v>
      </c>
      <c r="K6" s="235" t="s">
        <v>102</v>
      </c>
      <c r="L6" s="235" t="s">
        <v>103</v>
      </c>
      <c r="M6" s="103" t="s">
        <v>70</v>
      </c>
      <c r="N6" s="235" t="s">
        <v>102</v>
      </c>
      <c r="O6" s="103" t="s">
        <v>103</v>
      </c>
      <c r="P6" s="200"/>
      <c r="Q6" s="103" t="s">
        <v>70</v>
      </c>
      <c r="R6" s="103" t="s">
        <v>102</v>
      </c>
      <c r="S6" s="103" t="s">
        <v>103</v>
      </c>
      <c r="T6" s="103" t="s">
        <v>70</v>
      </c>
      <c r="U6" s="103" t="s">
        <v>102</v>
      </c>
      <c r="V6" s="103" t="s">
        <v>103</v>
      </c>
      <c r="W6" s="103" t="s">
        <v>70</v>
      </c>
      <c r="X6" s="235" t="s">
        <v>102</v>
      </c>
      <c r="Y6" s="235" t="s">
        <v>103</v>
      </c>
      <c r="Z6" s="103" t="s">
        <v>70</v>
      </c>
      <c r="AA6" s="235" t="s">
        <v>102</v>
      </c>
      <c r="AB6" s="235" t="s">
        <v>103</v>
      </c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</row>
    <row r="7" ht="20.1" customHeight="1" spans="1:240">
      <c r="A7" s="205" t="s">
        <v>78</v>
      </c>
      <c r="B7" s="206" t="s">
        <v>78</v>
      </c>
      <c r="C7" s="205" t="s">
        <v>78</v>
      </c>
      <c r="D7" s="205" t="s">
        <v>78</v>
      </c>
      <c r="E7" s="207">
        <f>E8+E13+E24+E32+E39+E43+E53</f>
        <v>4013394</v>
      </c>
      <c r="F7" s="207">
        <f>G7</f>
        <v>4013394</v>
      </c>
      <c r="G7" s="207">
        <f>G8+G13+G24+G32+G39+G43+G53</f>
        <v>4013394</v>
      </c>
      <c r="H7" s="207">
        <f>H8+H13+H24+H32+H39+H43+H53</f>
        <v>1721594</v>
      </c>
      <c r="I7" s="207">
        <f>I8+I13+I24+I32+I39+I43+I53</f>
        <v>2291800</v>
      </c>
      <c r="J7" s="134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240"/>
      <c r="AD7" s="241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242"/>
      <c r="AX7" s="242"/>
      <c r="AY7" s="242"/>
      <c r="AZ7" s="242"/>
      <c r="BA7" s="242"/>
      <c r="BB7" s="242"/>
      <c r="BC7" s="242"/>
      <c r="BD7" s="242"/>
      <c r="BE7" s="242"/>
      <c r="BF7" s="242"/>
      <c r="BG7" s="242"/>
      <c r="BH7" s="242"/>
      <c r="BI7" s="242"/>
      <c r="BJ7" s="242"/>
      <c r="BK7" s="242"/>
      <c r="BL7" s="242"/>
      <c r="BM7" s="242"/>
      <c r="BN7" s="242"/>
      <c r="BO7" s="242"/>
      <c r="BP7" s="242"/>
      <c r="BQ7" s="242"/>
      <c r="BR7" s="242"/>
      <c r="BS7" s="242"/>
      <c r="BT7" s="242"/>
      <c r="BU7" s="242"/>
      <c r="BV7" s="242"/>
      <c r="BW7" s="242"/>
      <c r="BX7" s="242"/>
      <c r="BY7" s="242"/>
      <c r="BZ7" s="242"/>
      <c r="CA7" s="242"/>
      <c r="CB7" s="242"/>
      <c r="CC7" s="242"/>
      <c r="CD7" s="242"/>
      <c r="CE7" s="242"/>
      <c r="CF7" s="242"/>
      <c r="CG7" s="242"/>
      <c r="CH7" s="242"/>
      <c r="CI7" s="242"/>
      <c r="CJ7" s="242"/>
      <c r="CK7" s="242"/>
      <c r="CL7" s="242"/>
      <c r="CM7" s="242"/>
      <c r="CN7" s="242"/>
      <c r="CO7" s="242"/>
      <c r="CP7" s="242"/>
      <c r="CQ7" s="242"/>
      <c r="CR7" s="242"/>
      <c r="CS7" s="242"/>
      <c r="CT7" s="242"/>
      <c r="CU7" s="242"/>
      <c r="CV7" s="242"/>
      <c r="CW7" s="242"/>
      <c r="CX7" s="242"/>
      <c r="CY7" s="242"/>
      <c r="CZ7" s="242"/>
      <c r="DA7" s="242"/>
      <c r="DB7" s="242"/>
      <c r="DC7" s="242"/>
      <c r="DD7" s="242"/>
      <c r="DE7" s="242"/>
      <c r="DF7" s="242"/>
      <c r="DG7" s="242"/>
      <c r="DH7" s="242"/>
      <c r="DI7" s="242"/>
      <c r="DJ7" s="242"/>
      <c r="DK7" s="242"/>
      <c r="DL7" s="242"/>
      <c r="DM7" s="242"/>
      <c r="DN7" s="242"/>
      <c r="DO7" s="242"/>
      <c r="DP7" s="242"/>
      <c r="DQ7" s="242"/>
      <c r="DR7" s="242"/>
      <c r="DS7" s="242"/>
      <c r="DT7" s="242"/>
      <c r="DU7" s="242"/>
      <c r="DV7" s="242"/>
      <c r="DW7" s="242"/>
      <c r="DX7" s="242"/>
      <c r="DY7" s="242"/>
      <c r="DZ7" s="242"/>
      <c r="EA7" s="242"/>
      <c r="EB7" s="242"/>
      <c r="EC7" s="242"/>
      <c r="ED7" s="242"/>
      <c r="EE7" s="242"/>
      <c r="EF7" s="242"/>
      <c r="EG7" s="242"/>
      <c r="EH7" s="242"/>
      <c r="EI7" s="242"/>
      <c r="EJ7" s="242"/>
      <c r="EK7" s="242"/>
      <c r="EL7" s="242"/>
      <c r="EM7" s="242"/>
      <c r="EN7" s="242"/>
      <c r="EO7" s="242"/>
      <c r="EP7" s="242"/>
      <c r="EQ7" s="242"/>
      <c r="ER7" s="242"/>
      <c r="ES7" s="242"/>
      <c r="ET7" s="242"/>
      <c r="EU7" s="242"/>
      <c r="EV7" s="242"/>
      <c r="EW7" s="242"/>
      <c r="EX7" s="242"/>
      <c r="EY7" s="242"/>
      <c r="EZ7" s="242"/>
      <c r="FA7" s="242"/>
      <c r="FB7" s="242"/>
      <c r="FC7" s="242"/>
      <c r="FD7" s="242"/>
      <c r="FE7" s="242"/>
      <c r="FF7" s="242"/>
      <c r="FG7" s="242"/>
      <c r="FH7" s="242"/>
      <c r="FI7" s="242"/>
      <c r="FJ7" s="242"/>
      <c r="FK7" s="242"/>
      <c r="FL7" s="242"/>
      <c r="FM7" s="242"/>
      <c r="FN7" s="242"/>
      <c r="FO7" s="242"/>
      <c r="FP7" s="242"/>
      <c r="FQ7" s="242"/>
      <c r="FR7" s="242"/>
      <c r="FS7" s="242"/>
      <c r="FT7" s="242"/>
      <c r="FU7" s="242"/>
      <c r="FV7" s="242"/>
      <c r="FW7" s="242"/>
      <c r="FX7" s="242"/>
      <c r="FY7" s="242"/>
      <c r="FZ7" s="242"/>
      <c r="GA7" s="242"/>
      <c r="GB7" s="242"/>
      <c r="GC7" s="242"/>
      <c r="GD7" s="242"/>
      <c r="GE7" s="242"/>
      <c r="GF7" s="242"/>
      <c r="GG7" s="242"/>
      <c r="GH7" s="242"/>
      <c r="GI7" s="242"/>
      <c r="GJ7" s="242"/>
      <c r="GK7" s="242"/>
      <c r="GL7" s="242"/>
      <c r="GM7" s="242"/>
      <c r="GN7" s="242"/>
      <c r="GO7" s="242"/>
      <c r="GP7" s="242"/>
      <c r="GQ7" s="242"/>
      <c r="GR7" s="242"/>
      <c r="GS7" s="242"/>
      <c r="GT7" s="242"/>
      <c r="GU7" s="242"/>
      <c r="GV7" s="242"/>
      <c r="GW7" s="242"/>
      <c r="GX7" s="242"/>
      <c r="GY7" s="242"/>
      <c r="GZ7" s="242"/>
      <c r="HA7" s="242"/>
      <c r="HB7" s="242"/>
      <c r="HC7" s="242"/>
      <c r="HD7" s="242"/>
      <c r="HE7" s="242"/>
      <c r="HF7" s="242"/>
      <c r="HG7" s="242"/>
      <c r="HH7" s="242"/>
      <c r="HI7" s="242"/>
      <c r="HJ7" s="242"/>
      <c r="HK7" s="242"/>
      <c r="HL7" s="242"/>
      <c r="HM7" s="242"/>
      <c r="HN7" s="242"/>
      <c r="HO7" s="242"/>
      <c r="HP7" s="242"/>
      <c r="HQ7" s="242"/>
      <c r="HR7" s="242"/>
      <c r="HS7" s="242"/>
      <c r="HT7" s="242"/>
      <c r="HU7" s="242"/>
      <c r="HV7" s="242"/>
      <c r="HW7" s="242"/>
      <c r="HX7" s="242"/>
      <c r="HY7" s="242"/>
      <c r="HZ7" s="242"/>
      <c r="IA7" s="242"/>
      <c r="IB7" s="242"/>
      <c r="IC7" s="242"/>
      <c r="ID7" s="242"/>
      <c r="IE7" s="242"/>
      <c r="IF7" s="242"/>
    </row>
    <row r="8" ht="20.1" customHeight="1" spans="1:240">
      <c r="A8" s="208" t="s">
        <v>157</v>
      </c>
      <c r="B8" s="205"/>
      <c r="C8" s="209"/>
      <c r="D8" s="210" t="s">
        <v>158</v>
      </c>
      <c r="E8" s="211">
        <f>F8</f>
        <v>1853510</v>
      </c>
      <c r="F8" s="212">
        <f>G8</f>
        <v>1853510</v>
      </c>
      <c r="G8" s="213">
        <f t="shared" ref="G8:G71" si="0">H8+I8</f>
        <v>1853510</v>
      </c>
      <c r="H8" s="213">
        <v>1453510</v>
      </c>
      <c r="I8" s="211">
        <v>400000</v>
      </c>
      <c r="J8" s="145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4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  <c r="GK8" s="116"/>
      <c r="GL8" s="116"/>
      <c r="GM8" s="116"/>
      <c r="GN8" s="116"/>
      <c r="GO8" s="116"/>
      <c r="GP8" s="116"/>
      <c r="GQ8" s="116"/>
      <c r="GR8" s="116"/>
      <c r="GS8" s="116"/>
      <c r="GT8" s="116"/>
      <c r="GU8" s="116"/>
      <c r="GV8" s="116"/>
      <c r="GW8" s="116"/>
      <c r="GX8" s="116"/>
      <c r="GY8" s="116"/>
      <c r="GZ8" s="116"/>
      <c r="HA8" s="116"/>
      <c r="HB8" s="116"/>
      <c r="HC8" s="116"/>
      <c r="HD8" s="116"/>
      <c r="HE8" s="116"/>
      <c r="HF8" s="116"/>
      <c r="HG8" s="116"/>
      <c r="HH8" s="116"/>
      <c r="HI8" s="116"/>
      <c r="HJ8" s="116"/>
      <c r="HK8" s="116"/>
      <c r="HL8" s="116"/>
      <c r="HM8" s="116"/>
      <c r="HN8" s="116"/>
      <c r="HO8" s="116"/>
      <c r="HP8" s="116"/>
      <c r="HQ8" s="116"/>
      <c r="HR8" s="116"/>
      <c r="HS8" s="116"/>
      <c r="HT8" s="116"/>
      <c r="HU8" s="116"/>
      <c r="HV8" s="116"/>
      <c r="HW8" s="116"/>
      <c r="HX8" s="116"/>
      <c r="HY8" s="116"/>
      <c r="HZ8" s="116"/>
      <c r="IA8" s="116"/>
      <c r="IB8" s="116"/>
      <c r="IC8" s="116"/>
      <c r="ID8" s="116"/>
      <c r="IE8" s="116"/>
      <c r="IF8" s="116"/>
    </row>
    <row r="9" ht="20.1" customHeight="1" spans="1:240">
      <c r="A9" s="132" t="s">
        <v>159</v>
      </c>
      <c r="B9" s="205" t="s">
        <v>90</v>
      </c>
      <c r="C9" s="214"/>
      <c r="D9" s="132" t="s">
        <v>160</v>
      </c>
      <c r="E9" s="172"/>
      <c r="F9" s="142"/>
      <c r="G9" s="144">
        <f t="shared" si="0"/>
        <v>984228</v>
      </c>
      <c r="H9" s="215">
        <v>984228</v>
      </c>
      <c r="I9" s="171">
        <v>0</v>
      </c>
      <c r="J9" s="145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  <c r="DX9" s="116"/>
      <c r="DY9" s="116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16"/>
      <c r="EO9" s="116"/>
      <c r="EP9" s="116"/>
      <c r="EQ9" s="116"/>
      <c r="ER9" s="116"/>
      <c r="ES9" s="116"/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  <c r="FF9" s="116"/>
      <c r="FG9" s="116"/>
      <c r="FH9" s="116"/>
      <c r="FI9" s="116"/>
      <c r="FJ9" s="116"/>
      <c r="FK9" s="116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116"/>
      <c r="FW9" s="116"/>
      <c r="FX9" s="116"/>
      <c r="FY9" s="116"/>
      <c r="FZ9" s="116"/>
      <c r="GA9" s="116"/>
      <c r="GB9" s="116"/>
      <c r="GC9" s="116"/>
      <c r="GD9" s="116"/>
      <c r="GE9" s="116"/>
      <c r="GF9" s="116"/>
      <c r="GG9" s="116"/>
      <c r="GH9" s="116"/>
      <c r="GI9" s="116"/>
      <c r="GJ9" s="116"/>
      <c r="GK9" s="116"/>
      <c r="GL9" s="116"/>
      <c r="GM9" s="116"/>
      <c r="GN9" s="116"/>
      <c r="GO9" s="116"/>
      <c r="GP9" s="116"/>
      <c r="GQ9" s="116"/>
      <c r="GR9" s="116"/>
      <c r="GS9" s="116"/>
      <c r="GT9" s="116"/>
      <c r="GU9" s="116"/>
      <c r="GV9" s="116"/>
      <c r="GW9" s="116"/>
      <c r="GX9" s="116"/>
      <c r="GY9" s="116"/>
      <c r="GZ9" s="116"/>
      <c r="HA9" s="116"/>
      <c r="HB9" s="116"/>
      <c r="HC9" s="116"/>
      <c r="HD9" s="116"/>
      <c r="HE9" s="116"/>
      <c r="HF9" s="116"/>
      <c r="HG9" s="116"/>
      <c r="HH9" s="116"/>
      <c r="HI9" s="116"/>
      <c r="HJ9" s="116"/>
      <c r="HK9" s="116"/>
      <c r="HL9" s="116"/>
      <c r="HM9" s="116"/>
      <c r="HN9" s="116"/>
      <c r="HO9" s="116"/>
      <c r="HP9" s="116"/>
      <c r="HQ9" s="116"/>
      <c r="HR9" s="116"/>
      <c r="HS9" s="116"/>
      <c r="HT9" s="116"/>
      <c r="HU9" s="116"/>
      <c r="HV9" s="116"/>
      <c r="HW9" s="116"/>
      <c r="HX9" s="116"/>
      <c r="HY9" s="116"/>
      <c r="HZ9" s="116"/>
      <c r="IA9" s="116"/>
      <c r="IB9" s="116"/>
      <c r="IC9" s="116"/>
      <c r="ID9" s="116"/>
      <c r="IE9" s="116"/>
      <c r="IF9" s="116"/>
    </row>
    <row r="10" ht="20.1" customHeight="1" spans="1:240">
      <c r="A10" s="132" t="s">
        <v>159</v>
      </c>
      <c r="B10" s="205" t="s">
        <v>98</v>
      </c>
      <c r="C10" s="214"/>
      <c r="D10" s="132" t="s">
        <v>161</v>
      </c>
      <c r="E10" s="142"/>
      <c r="F10" s="142"/>
      <c r="G10" s="144">
        <f t="shared" si="0"/>
        <v>284205</v>
      </c>
      <c r="H10" s="216">
        <v>284205</v>
      </c>
      <c r="I10" s="166">
        <v>0</v>
      </c>
      <c r="J10" s="145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  <c r="GK10" s="116"/>
      <c r="GL10" s="116"/>
      <c r="GM10" s="116"/>
      <c r="GN10" s="116"/>
      <c r="GO10" s="116"/>
      <c r="GP10" s="116"/>
      <c r="GQ10" s="116"/>
      <c r="GR10" s="116"/>
      <c r="GS10" s="116"/>
      <c r="GT10" s="116"/>
      <c r="GU10" s="116"/>
      <c r="GV10" s="116"/>
      <c r="GW10" s="116"/>
      <c r="GX10" s="116"/>
      <c r="GY10" s="116"/>
      <c r="GZ10" s="116"/>
      <c r="HA10" s="116"/>
      <c r="HB10" s="116"/>
      <c r="HC10" s="116"/>
      <c r="HD10" s="116"/>
      <c r="HE10" s="116"/>
      <c r="HF10" s="116"/>
      <c r="HG10" s="116"/>
      <c r="HH10" s="116"/>
      <c r="HI10" s="116"/>
      <c r="HJ10" s="116"/>
      <c r="HK10" s="116"/>
      <c r="HL10" s="116"/>
      <c r="HM10" s="116"/>
      <c r="HN10" s="116"/>
      <c r="HO10" s="116"/>
      <c r="HP10" s="116"/>
      <c r="HQ10" s="116"/>
      <c r="HR10" s="116"/>
      <c r="HS10" s="116"/>
      <c r="HT10" s="116"/>
      <c r="HU10" s="116"/>
      <c r="HV10" s="116"/>
      <c r="HW10" s="116"/>
      <c r="HX10" s="116"/>
      <c r="HY10" s="116"/>
      <c r="HZ10" s="116"/>
      <c r="IA10" s="116"/>
      <c r="IB10" s="116"/>
      <c r="IC10" s="116"/>
      <c r="ID10" s="116"/>
      <c r="IE10" s="116"/>
      <c r="IF10" s="116"/>
    </row>
    <row r="11" ht="20.1" customHeight="1" spans="1:240">
      <c r="A11" s="132" t="s">
        <v>159</v>
      </c>
      <c r="B11" s="205" t="s">
        <v>82</v>
      </c>
      <c r="C11" s="214"/>
      <c r="D11" s="132" t="s">
        <v>99</v>
      </c>
      <c r="E11" s="142"/>
      <c r="F11" s="142"/>
      <c r="G11" s="144">
        <f t="shared" si="0"/>
        <v>120997</v>
      </c>
      <c r="H11" s="216">
        <v>120997</v>
      </c>
      <c r="I11" s="166">
        <v>0</v>
      </c>
      <c r="J11" s="145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  <c r="CO11" s="116"/>
      <c r="CP11" s="116"/>
      <c r="CQ11" s="116"/>
      <c r="CR11" s="116"/>
      <c r="CS11" s="116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  <c r="GK11" s="116"/>
      <c r="GL11" s="116"/>
      <c r="GM11" s="116"/>
      <c r="GN11" s="116"/>
      <c r="GO11" s="116"/>
      <c r="GP11" s="116"/>
      <c r="GQ11" s="116"/>
      <c r="GR11" s="116"/>
      <c r="GS11" s="116"/>
      <c r="GT11" s="116"/>
      <c r="GU11" s="116"/>
      <c r="GV11" s="116"/>
      <c r="GW11" s="116"/>
      <c r="GX11" s="116"/>
      <c r="GY11" s="116"/>
      <c r="GZ11" s="116"/>
      <c r="HA11" s="116"/>
      <c r="HB11" s="116"/>
      <c r="HC11" s="116"/>
      <c r="HD11" s="116"/>
      <c r="HE11" s="116"/>
      <c r="HF11" s="116"/>
      <c r="HG11" s="116"/>
      <c r="HH11" s="116"/>
      <c r="HI11" s="116"/>
      <c r="HJ11" s="116"/>
      <c r="HK11" s="116"/>
      <c r="HL11" s="116"/>
      <c r="HM11" s="116"/>
      <c r="HN11" s="116"/>
      <c r="HO11" s="116"/>
      <c r="HP11" s="116"/>
      <c r="HQ11" s="116"/>
      <c r="HR11" s="116"/>
      <c r="HS11" s="116"/>
      <c r="HT11" s="116"/>
      <c r="HU11" s="116"/>
      <c r="HV11" s="116"/>
      <c r="HW11" s="116"/>
      <c r="HX11" s="116"/>
      <c r="HY11" s="116"/>
      <c r="HZ11" s="116"/>
      <c r="IA11" s="116"/>
      <c r="IB11" s="116"/>
      <c r="IC11" s="116"/>
      <c r="ID11" s="116"/>
      <c r="IE11" s="116"/>
      <c r="IF11" s="116"/>
    </row>
    <row r="12" ht="20.1" customHeight="1" spans="1:240">
      <c r="A12" s="132" t="s">
        <v>159</v>
      </c>
      <c r="B12" s="205" t="s">
        <v>89</v>
      </c>
      <c r="C12" s="214"/>
      <c r="D12" s="132" t="s">
        <v>162</v>
      </c>
      <c r="E12" s="142"/>
      <c r="F12" s="142"/>
      <c r="G12" s="144">
        <f t="shared" si="0"/>
        <v>464080</v>
      </c>
      <c r="H12" s="216">
        <v>64080</v>
      </c>
      <c r="I12" s="166">
        <v>400000</v>
      </c>
      <c r="J12" s="145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  <c r="GK12" s="116"/>
      <c r="GL12" s="116"/>
      <c r="GM12" s="116"/>
      <c r="GN12" s="116"/>
      <c r="GO12" s="116"/>
      <c r="GP12" s="116"/>
      <c r="GQ12" s="116"/>
      <c r="GR12" s="116"/>
      <c r="GS12" s="116"/>
      <c r="GT12" s="116"/>
      <c r="GU12" s="116"/>
      <c r="GV12" s="116"/>
      <c r="GW12" s="116"/>
      <c r="GX12" s="116"/>
      <c r="GY12" s="116"/>
      <c r="GZ12" s="116"/>
      <c r="HA12" s="116"/>
      <c r="HB12" s="116"/>
      <c r="HC12" s="116"/>
      <c r="HD12" s="116"/>
      <c r="HE12" s="116"/>
      <c r="HF12" s="116"/>
      <c r="HG12" s="116"/>
      <c r="HH12" s="116"/>
      <c r="HI12" s="116"/>
      <c r="HJ12" s="116"/>
      <c r="HK12" s="116"/>
      <c r="HL12" s="116"/>
      <c r="HM12" s="116"/>
      <c r="HN12" s="116"/>
      <c r="HO12" s="116"/>
      <c r="HP12" s="116"/>
      <c r="HQ12" s="116"/>
      <c r="HR12" s="116"/>
      <c r="HS12" s="116"/>
      <c r="HT12" s="116"/>
      <c r="HU12" s="116"/>
      <c r="HV12" s="116"/>
      <c r="HW12" s="116"/>
      <c r="HX12" s="116"/>
      <c r="HY12" s="116"/>
      <c r="HZ12" s="116"/>
      <c r="IA12" s="116"/>
      <c r="IB12" s="116"/>
      <c r="IC12" s="116"/>
      <c r="ID12" s="116"/>
      <c r="IE12" s="116"/>
      <c r="IF12" s="116"/>
    </row>
    <row r="13" ht="20.1" customHeight="1" spans="1:240">
      <c r="A13" s="208" t="s">
        <v>163</v>
      </c>
      <c r="B13" s="205"/>
      <c r="C13" s="214"/>
      <c r="D13" s="208" t="s">
        <v>164</v>
      </c>
      <c r="E13" s="207">
        <f>F13</f>
        <v>2155084</v>
      </c>
      <c r="F13" s="217">
        <f>G13</f>
        <v>2155084</v>
      </c>
      <c r="G13" s="218">
        <f t="shared" si="0"/>
        <v>2155084</v>
      </c>
      <c r="H13" s="219">
        <v>263284</v>
      </c>
      <c r="I13" s="207">
        <v>1891800</v>
      </c>
      <c r="J13" s="145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  <c r="GK13" s="116"/>
      <c r="GL13" s="116"/>
      <c r="GM13" s="116"/>
      <c r="GN13" s="116"/>
      <c r="GO13" s="116"/>
      <c r="GP13" s="116"/>
      <c r="GQ13" s="116"/>
      <c r="GR13" s="116"/>
      <c r="GS13" s="116"/>
      <c r="GT13" s="116"/>
      <c r="GU13" s="116"/>
      <c r="GV13" s="116"/>
      <c r="GW13" s="116"/>
      <c r="GX13" s="116"/>
      <c r="GY13" s="116"/>
      <c r="GZ13" s="116"/>
      <c r="HA13" s="116"/>
      <c r="HB13" s="116"/>
      <c r="HC13" s="116"/>
      <c r="HD13" s="116"/>
      <c r="HE13" s="116"/>
      <c r="HF13" s="116"/>
      <c r="HG13" s="116"/>
      <c r="HH13" s="116"/>
      <c r="HI13" s="116"/>
      <c r="HJ13" s="116"/>
      <c r="HK13" s="116"/>
      <c r="HL13" s="116"/>
      <c r="HM13" s="116"/>
      <c r="HN13" s="116"/>
      <c r="HO13" s="116"/>
      <c r="HP13" s="116"/>
      <c r="HQ13" s="116"/>
      <c r="HR13" s="116"/>
      <c r="HS13" s="116"/>
      <c r="HT13" s="116"/>
      <c r="HU13" s="116"/>
      <c r="HV13" s="116"/>
      <c r="HW13" s="116"/>
      <c r="HX13" s="116"/>
      <c r="HY13" s="116"/>
      <c r="HZ13" s="116"/>
      <c r="IA13" s="116"/>
      <c r="IB13" s="116"/>
      <c r="IC13" s="116"/>
      <c r="ID13" s="116"/>
      <c r="IE13" s="116"/>
      <c r="IF13" s="116"/>
    </row>
    <row r="14" ht="20.1" customHeight="1" spans="1:28">
      <c r="A14" s="132" t="s">
        <v>165</v>
      </c>
      <c r="B14" s="205" t="s">
        <v>90</v>
      </c>
      <c r="C14" s="214"/>
      <c r="D14" s="132" t="s">
        <v>166</v>
      </c>
      <c r="E14" s="220"/>
      <c r="F14" s="144"/>
      <c r="G14" s="142">
        <f t="shared" si="0"/>
        <v>1787084</v>
      </c>
      <c r="H14" s="221">
        <v>244284</v>
      </c>
      <c r="I14" s="171">
        <v>1542800</v>
      </c>
      <c r="J14" s="236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</row>
    <row r="15" ht="20.1" customHeight="1" spans="1:28">
      <c r="A15" s="132" t="s">
        <v>165</v>
      </c>
      <c r="B15" s="205" t="s">
        <v>98</v>
      </c>
      <c r="C15" s="214"/>
      <c r="D15" s="132" t="s">
        <v>167</v>
      </c>
      <c r="E15" s="220"/>
      <c r="F15" s="142"/>
      <c r="G15" s="222">
        <f t="shared" si="0"/>
        <v>10000</v>
      </c>
      <c r="H15" s="216">
        <v>10000</v>
      </c>
      <c r="I15" s="166">
        <v>0</v>
      </c>
      <c r="J15" s="236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</row>
    <row r="16" s="196" customFormat="1" ht="20.1" customHeight="1" spans="1:28">
      <c r="A16" s="132" t="s">
        <v>165</v>
      </c>
      <c r="B16" s="223" t="s">
        <v>82</v>
      </c>
      <c r="C16" s="214"/>
      <c r="D16" s="224" t="s">
        <v>168</v>
      </c>
      <c r="E16" s="225"/>
      <c r="F16" s="142"/>
      <c r="G16" s="144">
        <f t="shared" si="0"/>
        <v>0</v>
      </c>
      <c r="H16" s="216">
        <v>0</v>
      </c>
      <c r="I16" s="166">
        <v>0</v>
      </c>
      <c r="J16" s="237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</row>
    <row r="17" ht="20.1" customHeight="1" spans="1:28">
      <c r="A17" s="132" t="s">
        <v>165</v>
      </c>
      <c r="B17" s="205" t="s">
        <v>169</v>
      </c>
      <c r="C17" s="214"/>
      <c r="D17" s="132" t="s">
        <v>170</v>
      </c>
      <c r="E17" s="220"/>
      <c r="F17" s="142"/>
      <c r="G17" s="144">
        <f t="shared" si="0"/>
        <v>0</v>
      </c>
      <c r="H17" s="216">
        <v>0</v>
      </c>
      <c r="I17" s="166">
        <v>0</v>
      </c>
      <c r="J17" s="236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</row>
    <row r="18" ht="20.1" customHeight="1" spans="1:28">
      <c r="A18" s="132" t="s">
        <v>165</v>
      </c>
      <c r="B18" s="205" t="s">
        <v>87</v>
      </c>
      <c r="C18" s="214"/>
      <c r="D18" s="132" t="s">
        <v>171</v>
      </c>
      <c r="E18" s="220"/>
      <c r="F18" s="142"/>
      <c r="G18" s="216">
        <f t="shared" si="0"/>
        <v>245000</v>
      </c>
      <c r="H18" s="216">
        <v>4000</v>
      </c>
      <c r="I18" s="166">
        <v>241000</v>
      </c>
      <c r="J18" s="236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</row>
    <row r="19" ht="20.1" customHeight="1" spans="1:28">
      <c r="A19" s="132" t="s">
        <v>165</v>
      </c>
      <c r="B19" s="205" t="s">
        <v>83</v>
      </c>
      <c r="C19" s="214"/>
      <c r="D19" s="132" t="s">
        <v>172</v>
      </c>
      <c r="E19" s="220"/>
      <c r="F19" s="144"/>
      <c r="G19" s="142">
        <f t="shared" si="0"/>
        <v>8000</v>
      </c>
      <c r="H19" s="226">
        <v>0</v>
      </c>
      <c r="I19" s="166">
        <v>8000</v>
      </c>
      <c r="J19" s="236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</row>
    <row r="20" ht="20.1" customHeight="1" spans="1:28">
      <c r="A20" s="132" t="s">
        <v>165</v>
      </c>
      <c r="B20" s="205" t="s">
        <v>173</v>
      </c>
      <c r="C20" s="214"/>
      <c r="D20" s="132" t="s">
        <v>174</v>
      </c>
      <c r="E20" s="220"/>
      <c r="F20" s="144"/>
      <c r="G20" s="142">
        <f t="shared" si="0"/>
        <v>0</v>
      </c>
      <c r="H20" s="226">
        <v>0</v>
      </c>
      <c r="I20" s="166">
        <v>0</v>
      </c>
      <c r="J20" s="236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</row>
    <row r="21" ht="20.1" customHeight="1" spans="1:28">
      <c r="A21" s="132" t="s">
        <v>165</v>
      </c>
      <c r="B21" s="205" t="s">
        <v>175</v>
      </c>
      <c r="C21" s="214"/>
      <c r="D21" s="132" t="s">
        <v>176</v>
      </c>
      <c r="E21" s="220"/>
      <c r="F21" s="142"/>
      <c r="G21" s="222">
        <f t="shared" si="0"/>
        <v>0</v>
      </c>
      <c r="H21" s="216">
        <v>0</v>
      </c>
      <c r="I21" s="166">
        <v>0</v>
      </c>
      <c r="J21" s="236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</row>
    <row r="22" ht="20.1" customHeight="1" spans="1:28">
      <c r="A22" s="132" t="s">
        <v>165</v>
      </c>
      <c r="B22" s="205" t="s">
        <v>177</v>
      </c>
      <c r="C22" s="214"/>
      <c r="D22" s="132" t="s">
        <v>178</v>
      </c>
      <c r="E22" s="220"/>
      <c r="F22" s="142"/>
      <c r="G22" s="144">
        <f t="shared" si="0"/>
        <v>100000</v>
      </c>
      <c r="H22" s="216">
        <v>0</v>
      </c>
      <c r="I22" s="166">
        <v>100000</v>
      </c>
      <c r="J22" s="236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</row>
    <row r="23" ht="20.1" customHeight="1" spans="1:28">
      <c r="A23" s="132" t="s">
        <v>165</v>
      </c>
      <c r="B23" s="205" t="s">
        <v>89</v>
      </c>
      <c r="C23" s="214"/>
      <c r="D23" s="132" t="s">
        <v>179</v>
      </c>
      <c r="E23" s="220"/>
      <c r="F23" s="142"/>
      <c r="G23" s="216">
        <f t="shared" si="0"/>
        <v>5000</v>
      </c>
      <c r="H23" s="216">
        <v>5000</v>
      </c>
      <c r="I23" s="166">
        <v>0</v>
      </c>
      <c r="J23" s="236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</row>
    <row r="24" ht="20.1" customHeight="1" spans="1:28">
      <c r="A24" s="208" t="s">
        <v>180</v>
      </c>
      <c r="B24" s="227"/>
      <c r="C24" s="214"/>
      <c r="D24" s="208" t="s">
        <v>181</v>
      </c>
      <c r="E24" s="207">
        <f>F24</f>
        <v>0</v>
      </c>
      <c r="F24" s="217">
        <f>G24</f>
        <v>0</v>
      </c>
      <c r="G24" s="207">
        <f t="shared" si="0"/>
        <v>0</v>
      </c>
      <c r="H24" s="228">
        <v>0</v>
      </c>
      <c r="I24" s="207">
        <v>0</v>
      </c>
      <c r="J24" s="236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</row>
    <row r="25" ht="20.1" customHeight="1" spans="1:28">
      <c r="A25" s="132" t="s">
        <v>182</v>
      </c>
      <c r="B25" s="205" t="s">
        <v>90</v>
      </c>
      <c r="C25" s="214"/>
      <c r="D25" s="132" t="s">
        <v>183</v>
      </c>
      <c r="E25" s="220"/>
      <c r="F25" s="144"/>
      <c r="G25" s="172">
        <f t="shared" si="0"/>
        <v>0</v>
      </c>
      <c r="H25" s="221">
        <v>0</v>
      </c>
      <c r="I25" s="171">
        <v>0</v>
      </c>
      <c r="J25" s="236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</row>
    <row r="26" ht="20.1" customHeight="1" spans="1:28">
      <c r="A26" s="132" t="s">
        <v>182</v>
      </c>
      <c r="B26" s="205" t="s">
        <v>98</v>
      </c>
      <c r="C26" s="214"/>
      <c r="D26" s="132" t="s">
        <v>184</v>
      </c>
      <c r="E26" s="220"/>
      <c r="F26" s="144"/>
      <c r="G26" s="142">
        <f t="shared" si="0"/>
        <v>0</v>
      </c>
      <c r="H26" s="226">
        <v>0</v>
      </c>
      <c r="I26" s="166">
        <v>0</v>
      </c>
      <c r="J26" s="236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</row>
    <row r="27" ht="20.1" customHeight="1" spans="1:28">
      <c r="A27" s="132" t="s">
        <v>182</v>
      </c>
      <c r="B27" s="205" t="s">
        <v>82</v>
      </c>
      <c r="C27" s="214"/>
      <c r="D27" s="132" t="s">
        <v>185</v>
      </c>
      <c r="E27" s="220"/>
      <c r="F27" s="142"/>
      <c r="G27" s="222">
        <f t="shared" si="0"/>
        <v>0</v>
      </c>
      <c r="H27" s="216">
        <v>0</v>
      </c>
      <c r="I27" s="166">
        <v>0</v>
      </c>
      <c r="J27" s="236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</row>
    <row r="28" ht="20.1" customHeight="1" spans="1:28">
      <c r="A28" s="132" t="s">
        <v>182</v>
      </c>
      <c r="B28" s="205" t="s">
        <v>87</v>
      </c>
      <c r="C28" s="214"/>
      <c r="D28" s="132" t="s">
        <v>186</v>
      </c>
      <c r="E28" s="220"/>
      <c r="F28" s="142"/>
      <c r="G28" s="144">
        <f t="shared" si="0"/>
        <v>0</v>
      </c>
      <c r="H28" s="216">
        <v>0</v>
      </c>
      <c r="I28" s="166">
        <v>0</v>
      </c>
      <c r="J28" s="236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</row>
    <row r="29" ht="20.1" customHeight="1" spans="1:28">
      <c r="A29" s="132" t="s">
        <v>182</v>
      </c>
      <c r="B29" s="205" t="s">
        <v>83</v>
      </c>
      <c r="C29" s="214"/>
      <c r="D29" s="132" t="s">
        <v>187</v>
      </c>
      <c r="E29" s="220"/>
      <c r="F29" s="142"/>
      <c r="G29" s="144">
        <f t="shared" si="0"/>
        <v>0</v>
      </c>
      <c r="H29" s="216">
        <v>0</v>
      </c>
      <c r="I29" s="142">
        <v>0</v>
      </c>
      <c r="J29" s="236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</row>
    <row r="30" ht="20.1" customHeight="1" spans="1:28">
      <c r="A30" s="132" t="s">
        <v>182</v>
      </c>
      <c r="B30" s="205" t="s">
        <v>173</v>
      </c>
      <c r="C30" s="214"/>
      <c r="D30" s="132" t="s">
        <v>188</v>
      </c>
      <c r="E30" s="220"/>
      <c r="F30" s="142"/>
      <c r="G30" s="216">
        <f t="shared" si="0"/>
        <v>0</v>
      </c>
      <c r="H30" s="216">
        <v>0</v>
      </c>
      <c r="I30" s="171">
        <v>0</v>
      </c>
      <c r="J30" s="236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</row>
    <row r="31" ht="20.1" customHeight="1" spans="1:28">
      <c r="A31" s="132" t="s">
        <v>182</v>
      </c>
      <c r="B31" s="205" t="s">
        <v>89</v>
      </c>
      <c r="C31" s="214"/>
      <c r="D31" s="132" t="s">
        <v>189</v>
      </c>
      <c r="E31" s="220"/>
      <c r="F31" s="144"/>
      <c r="G31" s="142">
        <f t="shared" si="0"/>
        <v>0</v>
      </c>
      <c r="H31" s="226">
        <v>0</v>
      </c>
      <c r="I31" s="166">
        <v>0</v>
      </c>
      <c r="J31" s="236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</row>
    <row r="32" ht="20.1" customHeight="1" spans="1:28">
      <c r="A32" s="208" t="s">
        <v>190</v>
      </c>
      <c r="B32" s="227"/>
      <c r="C32" s="214"/>
      <c r="D32" s="208" t="s">
        <v>191</v>
      </c>
      <c r="E32" s="207">
        <f>F32</f>
        <v>0</v>
      </c>
      <c r="F32" s="217">
        <f>G32</f>
        <v>0</v>
      </c>
      <c r="G32" s="213">
        <f t="shared" si="0"/>
        <v>0</v>
      </c>
      <c r="H32" s="219">
        <v>0</v>
      </c>
      <c r="I32" s="207">
        <v>0</v>
      </c>
      <c r="J32" s="236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</row>
    <row r="33" ht="20.1" customHeight="1" spans="1:28">
      <c r="A33" s="132" t="s">
        <v>192</v>
      </c>
      <c r="B33" s="205" t="s">
        <v>90</v>
      </c>
      <c r="C33" s="214"/>
      <c r="D33" s="132" t="s">
        <v>183</v>
      </c>
      <c r="E33" s="220"/>
      <c r="F33" s="142"/>
      <c r="G33" s="144">
        <f t="shared" si="0"/>
        <v>0</v>
      </c>
      <c r="H33" s="215">
        <v>0</v>
      </c>
      <c r="I33" s="171">
        <v>0</v>
      </c>
      <c r="J33" s="236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</row>
    <row r="34" ht="20.1" customHeight="1" spans="1:28">
      <c r="A34" s="132" t="s">
        <v>192</v>
      </c>
      <c r="B34" s="205" t="s">
        <v>98</v>
      </c>
      <c r="C34" s="214"/>
      <c r="D34" s="132" t="s">
        <v>184</v>
      </c>
      <c r="E34" s="220"/>
      <c r="F34" s="142"/>
      <c r="G34" s="144">
        <f t="shared" si="0"/>
        <v>0</v>
      </c>
      <c r="H34" s="216">
        <v>0</v>
      </c>
      <c r="I34" s="166">
        <v>0</v>
      </c>
      <c r="J34" s="236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</row>
    <row r="35" ht="20.1" customHeight="1" spans="1:28">
      <c r="A35" s="132" t="s">
        <v>192</v>
      </c>
      <c r="B35" s="205" t="s">
        <v>82</v>
      </c>
      <c r="C35" s="214"/>
      <c r="D35" s="132" t="s">
        <v>185</v>
      </c>
      <c r="E35" s="220"/>
      <c r="F35" s="142"/>
      <c r="G35" s="144">
        <f t="shared" si="0"/>
        <v>0</v>
      </c>
      <c r="H35" s="216">
        <v>0</v>
      </c>
      <c r="I35" s="166">
        <v>0</v>
      </c>
      <c r="J35" s="236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</row>
    <row r="36" ht="20.1" customHeight="1" spans="1:28">
      <c r="A36" s="132" t="s">
        <v>192</v>
      </c>
      <c r="B36" s="205" t="s">
        <v>169</v>
      </c>
      <c r="C36" s="214"/>
      <c r="D36" s="132" t="s">
        <v>187</v>
      </c>
      <c r="E36" s="220"/>
      <c r="F36" s="142"/>
      <c r="G36" s="216">
        <f t="shared" si="0"/>
        <v>0</v>
      </c>
      <c r="H36" s="216">
        <v>0</v>
      </c>
      <c r="I36" s="166">
        <v>0</v>
      </c>
      <c r="J36" s="236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</row>
    <row r="37" ht="20.1" customHeight="1" spans="1:28">
      <c r="A37" s="132" t="s">
        <v>192</v>
      </c>
      <c r="B37" s="205" t="s">
        <v>87</v>
      </c>
      <c r="C37" s="214"/>
      <c r="D37" s="132" t="s">
        <v>188</v>
      </c>
      <c r="E37" s="220"/>
      <c r="F37" s="144"/>
      <c r="G37" s="142">
        <f t="shared" si="0"/>
        <v>0</v>
      </c>
      <c r="H37" s="167">
        <v>0</v>
      </c>
      <c r="I37" s="167">
        <v>0</v>
      </c>
      <c r="J37" s="236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</row>
    <row r="38" ht="20.1" customHeight="1" spans="1:28">
      <c r="A38" s="132" t="s">
        <v>192</v>
      </c>
      <c r="B38" s="205" t="s">
        <v>89</v>
      </c>
      <c r="C38" s="214"/>
      <c r="D38" s="132" t="s">
        <v>189</v>
      </c>
      <c r="E38" s="220"/>
      <c r="F38" s="144"/>
      <c r="G38" s="166">
        <f t="shared" si="0"/>
        <v>0</v>
      </c>
      <c r="H38" s="226">
        <v>0</v>
      </c>
      <c r="I38" s="166">
        <v>0</v>
      </c>
      <c r="J38" s="236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</row>
    <row r="39" ht="20.1" customHeight="1" spans="1:28">
      <c r="A39" s="208" t="s">
        <v>193</v>
      </c>
      <c r="B39" s="227"/>
      <c r="C39" s="214"/>
      <c r="D39" s="208" t="s">
        <v>194</v>
      </c>
      <c r="E39" s="207">
        <f>F39</f>
        <v>0</v>
      </c>
      <c r="F39" s="217">
        <f>G39</f>
        <v>0</v>
      </c>
      <c r="G39" s="207">
        <f t="shared" si="0"/>
        <v>0</v>
      </c>
      <c r="H39" s="228">
        <v>0</v>
      </c>
      <c r="I39" s="207">
        <v>0</v>
      </c>
      <c r="J39" s="236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</row>
    <row r="40" ht="20.1" customHeight="1" spans="1:28">
      <c r="A40" s="132" t="s">
        <v>195</v>
      </c>
      <c r="B40" s="205" t="s">
        <v>90</v>
      </c>
      <c r="C40" s="214"/>
      <c r="D40" s="132" t="s">
        <v>196</v>
      </c>
      <c r="E40" s="220"/>
      <c r="F40" s="142"/>
      <c r="G40" s="222">
        <f t="shared" si="0"/>
        <v>0</v>
      </c>
      <c r="H40" s="215">
        <v>0</v>
      </c>
      <c r="I40" s="171">
        <v>0</v>
      </c>
      <c r="J40" s="237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</row>
    <row r="41" ht="20.1" customHeight="1" spans="1:28">
      <c r="A41" s="132" t="s">
        <v>195</v>
      </c>
      <c r="B41" s="205" t="s">
        <v>98</v>
      </c>
      <c r="C41" s="214"/>
      <c r="D41" s="132" t="s">
        <v>197</v>
      </c>
      <c r="E41" s="220"/>
      <c r="F41" s="142"/>
      <c r="G41" s="144">
        <f t="shared" si="0"/>
        <v>0</v>
      </c>
      <c r="H41" s="144">
        <v>0</v>
      </c>
      <c r="I41" s="142">
        <v>0</v>
      </c>
      <c r="J41" s="237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</row>
    <row r="42" ht="20.1" customHeight="1" spans="1:28">
      <c r="A42" s="132" t="s">
        <v>195</v>
      </c>
      <c r="B42" s="205" t="s">
        <v>89</v>
      </c>
      <c r="C42" s="214"/>
      <c r="D42" s="132" t="s">
        <v>198</v>
      </c>
      <c r="E42" s="220"/>
      <c r="F42" s="142"/>
      <c r="G42" s="144">
        <f t="shared" si="0"/>
        <v>0</v>
      </c>
      <c r="H42" s="229"/>
      <c r="I42" s="229"/>
      <c r="J42" s="220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</row>
    <row r="43" ht="20.1" customHeight="1" spans="1:28">
      <c r="A43" s="208" t="s">
        <v>199</v>
      </c>
      <c r="B43" s="227"/>
      <c r="C43" s="214"/>
      <c r="D43" s="208" t="s">
        <v>200</v>
      </c>
      <c r="E43" s="207">
        <f>F43</f>
        <v>0</v>
      </c>
      <c r="F43" s="217">
        <f>G43</f>
        <v>0</v>
      </c>
      <c r="G43" s="218">
        <f t="shared" si="0"/>
        <v>0</v>
      </c>
      <c r="H43" s="219">
        <v>0</v>
      </c>
      <c r="I43" s="207">
        <v>0</v>
      </c>
      <c r="J43" s="236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</row>
    <row r="44" ht="20.1" customHeight="1" spans="1:28">
      <c r="A44" s="132" t="s">
        <v>201</v>
      </c>
      <c r="B44" s="205" t="s">
        <v>90</v>
      </c>
      <c r="C44" s="214"/>
      <c r="D44" s="132" t="s">
        <v>202</v>
      </c>
      <c r="E44" s="220"/>
      <c r="F44" s="144"/>
      <c r="G44" s="142">
        <f t="shared" si="0"/>
        <v>0</v>
      </c>
      <c r="H44" s="221">
        <v>0</v>
      </c>
      <c r="I44" s="171">
        <v>0</v>
      </c>
      <c r="J44" s="236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</row>
    <row r="45" ht="20.1" customHeight="1" spans="1:28">
      <c r="A45" s="132" t="s">
        <v>201</v>
      </c>
      <c r="B45" s="205" t="s">
        <v>98</v>
      </c>
      <c r="C45" s="214"/>
      <c r="D45" s="132" t="s">
        <v>203</v>
      </c>
      <c r="E45" s="220"/>
      <c r="F45" s="142"/>
      <c r="G45" s="222">
        <f t="shared" si="0"/>
        <v>0</v>
      </c>
      <c r="H45" s="144">
        <v>0</v>
      </c>
      <c r="I45" s="142">
        <v>0</v>
      </c>
      <c r="J45" s="236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</row>
    <row r="46" ht="20.1" customHeight="1" spans="1:28">
      <c r="A46" s="208" t="s">
        <v>204</v>
      </c>
      <c r="B46" s="227"/>
      <c r="C46" s="214"/>
      <c r="D46" s="208" t="s">
        <v>205</v>
      </c>
      <c r="E46" s="230"/>
      <c r="F46" s="142"/>
      <c r="G46" s="144">
        <f t="shared" si="0"/>
        <v>0</v>
      </c>
      <c r="H46" s="211"/>
      <c r="I46" s="211"/>
      <c r="J46" s="220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</row>
    <row r="47" ht="20.1" customHeight="1" spans="1:28">
      <c r="A47" s="132" t="s">
        <v>206</v>
      </c>
      <c r="B47" s="205" t="s">
        <v>90</v>
      </c>
      <c r="C47" s="214"/>
      <c r="D47" s="132" t="s">
        <v>207</v>
      </c>
      <c r="E47" s="220"/>
      <c r="F47" s="142"/>
      <c r="G47" s="144">
        <f t="shared" si="0"/>
        <v>0</v>
      </c>
      <c r="H47" s="231"/>
      <c r="I47" s="231"/>
      <c r="J47" s="220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</row>
    <row r="48" ht="20.1" customHeight="1" spans="1:28">
      <c r="A48" s="132" t="s">
        <v>206</v>
      </c>
      <c r="B48" s="205" t="s">
        <v>98</v>
      </c>
      <c r="C48" s="214"/>
      <c r="D48" s="132" t="s">
        <v>208</v>
      </c>
      <c r="E48" s="220"/>
      <c r="F48" s="142"/>
      <c r="G48" s="144">
        <f t="shared" si="0"/>
        <v>0</v>
      </c>
      <c r="H48" s="231"/>
      <c r="I48" s="231"/>
      <c r="J48" s="220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</row>
    <row r="49" ht="20.1" customHeight="1" spans="1:28">
      <c r="A49" s="132" t="s">
        <v>206</v>
      </c>
      <c r="B49" s="205" t="s">
        <v>89</v>
      </c>
      <c r="C49" s="214"/>
      <c r="D49" s="132" t="s">
        <v>209</v>
      </c>
      <c r="E49" s="220"/>
      <c r="F49" s="142"/>
      <c r="G49" s="219">
        <f t="shared" si="0"/>
        <v>0</v>
      </c>
      <c r="H49" s="231"/>
      <c r="I49" s="231"/>
      <c r="J49" s="220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</row>
    <row r="50" ht="20.1" customHeight="1" spans="1:28">
      <c r="A50" s="208" t="s">
        <v>210</v>
      </c>
      <c r="B50" s="227"/>
      <c r="C50" s="214"/>
      <c r="D50" s="208" t="s">
        <v>211</v>
      </c>
      <c r="E50" s="230"/>
      <c r="F50" s="142"/>
      <c r="G50" s="219">
        <f t="shared" si="0"/>
        <v>0</v>
      </c>
      <c r="H50" s="207"/>
      <c r="I50" s="207"/>
      <c r="J50" s="220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</row>
    <row r="51" ht="20.1" customHeight="1" spans="1:28">
      <c r="A51" s="132" t="s">
        <v>212</v>
      </c>
      <c r="B51" s="205" t="s">
        <v>90</v>
      </c>
      <c r="C51" s="214"/>
      <c r="D51" s="132" t="s">
        <v>213</v>
      </c>
      <c r="E51" s="220"/>
      <c r="F51" s="142"/>
      <c r="G51" s="144">
        <f t="shared" si="0"/>
        <v>0</v>
      </c>
      <c r="H51" s="231"/>
      <c r="I51" s="231"/>
      <c r="J51" s="220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</row>
    <row r="52" ht="20.1" customHeight="1" spans="1:28">
      <c r="A52" s="132" t="s">
        <v>212</v>
      </c>
      <c r="B52" s="205" t="s">
        <v>98</v>
      </c>
      <c r="C52" s="214"/>
      <c r="D52" s="132" t="s">
        <v>214</v>
      </c>
      <c r="E52" s="220"/>
      <c r="F52" s="142"/>
      <c r="G52" s="216">
        <f t="shared" si="0"/>
        <v>0</v>
      </c>
      <c r="H52" s="232"/>
      <c r="I52" s="232"/>
      <c r="J52" s="220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</row>
    <row r="53" ht="20.1" customHeight="1" spans="1:28">
      <c r="A53" s="208" t="s">
        <v>215</v>
      </c>
      <c r="B53" s="227"/>
      <c r="C53" s="214"/>
      <c r="D53" s="208" t="s">
        <v>216</v>
      </c>
      <c r="E53" s="207">
        <f>F53</f>
        <v>4800</v>
      </c>
      <c r="F53" s="217">
        <f>G53</f>
        <v>4800</v>
      </c>
      <c r="G53" s="207">
        <f t="shared" si="0"/>
        <v>4800</v>
      </c>
      <c r="H53" s="228">
        <v>4800</v>
      </c>
      <c r="I53" s="207">
        <v>0</v>
      </c>
      <c r="J53" s="236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</row>
    <row r="54" ht="20.1" customHeight="1" spans="1:28">
      <c r="A54" s="132" t="s">
        <v>217</v>
      </c>
      <c r="B54" s="205" t="s">
        <v>90</v>
      </c>
      <c r="C54" s="214"/>
      <c r="D54" s="132" t="s">
        <v>218</v>
      </c>
      <c r="E54" s="220"/>
      <c r="F54" s="142"/>
      <c r="G54" s="215">
        <f t="shared" si="0"/>
        <v>0</v>
      </c>
      <c r="H54" s="215">
        <v>0</v>
      </c>
      <c r="I54" s="171">
        <v>0</v>
      </c>
      <c r="J54" s="236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</row>
    <row r="55" ht="20.1" customHeight="1" spans="1:28">
      <c r="A55" s="132" t="s">
        <v>217</v>
      </c>
      <c r="B55" s="205" t="s">
        <v>98</v>
      </c>
      <c r="C55" s="214"/>
      <c r="D55" s="132" t="s">
        <v>219</v>
      </c>
      <c r="E55" s="220"/>
      <c r="F55" s="144"/>
      <c r="G55" s="142">
        <f t="shared" si="0"/>
        <v>0</v>
      </c>
      <c r="H55" s="226">
        <v>0</v>
      </c>
      <c r="I55" s="166">
        <v>0</v>
      </c>
      <c r="J55" s="236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</row>
    <row r="56" ht="20.1" customHeight="1" spans="1:28">
      <c r="A56" s="132" t="s">
        <v>217</v>
      </c>
      <c r="B56" s="205" t="s">
        <v>82</v>
      </c>
      <c r="C56" s="214"/>
      <c r="D56" s="132" t="s">
        <v>220</v>
      </c>
      <c r="E56" s="220"/>
      <c r="F56" s="144"/>
      <c r="G56" s="142">
        <f t="shared" si="0"/>
        <v>0</v>
      </c>
      <c r="H56" s="226">
        <v>0</v>
      </c>
      <c r="I56" s="166">
        <v>0</v>
      </c>
      <c r="J56" s="236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</row>
    <row r="57" ht="20.1" customHeight="1" spans="1:28">
      <c r="A57" s="132" t="s">
        <v>217</v>
      </c>
      <c r="B57" s="205" t="s">
        <v>87</v>
      </c>
      <c r="C57" s="214"/>
      <c r="D57" s="132" t="s">
        <v>221</v>
      </c>
      <c r="E57" s="220"/>
      <c r="F57" s="142"/>
      <c r="G57" s="222">
        <f t="shared" si="0"/>
        <v>0</v>
      </c>
      <c r="H57" s="216">
        <v>0</v>
      </c>
      <c r="I57" s="166">
        <v>0</v>
      </c>
      <c r="J57" s="236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</row>
    <row r="58" ht="20.1" customHeight="1" spans="1:28">
      <c r="A58" s="132" t="s">
        <v>217</v>
      </c>
      <c r="B58" s="205" t="s">
        <v>89</v>
      </c>
      <c r="C58" s="214"/>
      <c r="D58" s="132" t="s">
        <v>222</v>
      </c>
      <c r="E58" s="220"/>
      <c r="F58" s="142"/>
      <c r="G58" s="144">
        <f t="shared" si="0"/>
        <v>4800</v>
      </c>
      <c r="H58" s="144">
        <v>4800</v>
      </c>
      <c r="I58" s="142">
        <v>0</v>
      </c>
      <c r="J58" s="236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</row>
    <row r="59" ht="20.1" customHeight="1" spans="1:28">
      <c r="A59" s="208" t="s">
        <v>223</v>
      </c>
      <c r="B59" s="227"/>
      <c r="C59" s="214"/>
      <c r="D59" s="208" t="s">
        <v>224</v>
      </c>
      <c r="E59" s="230"/>
      <c r="F59" s="142">
        <f t="shared" ref="F59:F84" si="1">G59</f>
        <v>0</v>
      </c>
      <c r="G59" s="144">
        <f t="shared" si="0"/>
        <v>0</v>
      </c>
      <c r="H59" s="211"/>
      <c r="I59" s="211"/>
      <c r="J59" s="220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</row>
    <row r="60" ht="20.1" customHeight="1" spans="1:28">
      <c r="A60" s="132" t="s">
        <v>225</v>
      </c>
      <c r="B60" s="205" t="s">
        <v>98</v>
      </c>
      <c r="C60" s="214"/>
      <c r="D60" s="132" t="s">
        <v>226</v>
      </c>
      <c r="E60" s="220"/>
      <c r="F60" s="142">
        <f t="shared" si="1"/>
        <v>0</v>
      </c>
      <c r="G60" s="144">
        <f t="shared" si="0"/>
        <v>0</v>
      </c>
      <c r="H60" s="231"/>
      <c r="I60" s="231"/>
      <c r="J60" s="220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</row>
    <row r="61" ht="20.1" customHeight="1" spans="1:28">
      <c r="A61" s="132" t="s">
        <v>225</v>
      </c>
      <c r="B61" s="205" t="s">
        <v>82</v>
      </c>
      <c r="C61" s="214"/>
      <c r="D61" s="132" t="s">
        <v>227</v>
      </c>
      <c r="E61" s="220"/>
      <c r="F61" s="142">
        <f t="shared" si="1"/>
        <v>0</v>
      </c>
      <c r="G61" s="219">
        <f t="shared" si="0"/>
        <v>0</v>
      </c>
      <c r="H61" s="231"/>
      <c r="I61" s="231"/>
      <c r="J61" s="220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</row>
    <row r="62" s="197" customFormat="1" ht="20.1" customHeight="1" spans="1:28">
      <c r="A62" s="208" t="s">
        <v>228</v>
      </c>
      <c r="B62" s="227"/>
      <c r="C62" s="233"/>
      <c r="D62" s="208" t="s">
        <v>229</v>
      </c>
      <c r="E62" s="230"/>
      <c r="F62" s="142">
        <f t="shared" si="1"/>
        <v>0</v>
      </c>
      <c r="G62" s="219">
        <f t="shared" si="0"/>
        <v>0</v>
      </c>
      <c r="H62" s="207"/>
      <c r="I62" s="207"/>
      <c r="J62" s="230"/>
      <c r="K62" s="239"/>
      <c r="L62" s="239"/>
      <c r="M62" s="239"/>
      <c r="N62" s="239"/>
      <c r="O62" s="239"/>
      <c r="P62" s="239"/>
      <c r="Q62" s="239"/>
      <c r="R62" s="239"/>
      <c r="S62" s="239"/>
      <c r="T62" s="239"/>
      <c r="U62" s="239"/>
      <c r="V62" s="239"/>
      <c r="W62" s="239"/>
      <c r="X62" s="239"/>
      <c r="Y62" s="239"/>
      <c r="Z62" s="239"/>
      <c r="AA62" s="239"/>
      <c r="AB62" s="239"/>
    </row>
    <row r="63" ht="20.1" customHeight="1" spans="1:28">
      <c r="A63" s="132" t="s">
        <v>230</v>
      </c>
      <c r="B63" s="205" t="s">
        <v>90</v>
      </c>
      <c r="C63" s="214"/>
      <c r="D63" s="132" t="s">
        <v>231</v>
      </c>
      <c r="E63" s="220"/>
      <c r="F63" s="142">
        <f t="shared" si="1"/>
        <v>0</v>
      </c>
      <c r="G63" s="144">
        <f t="shared" si="0"/>
        <v>0</v>
      </c>
      <c r="H63" s="231"/>
      <c r="I63" s="231"/>
      <c r="J63" s="220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</row>
    <row r="64" ht="20.1" customHeight="1" spans="1:28">
      <c r="A64" s="132" t="s">
        <v>230</v>
      </c>
      <c r="B64" s="205" t="s">
        <v>98</v>
      </c>
      <c r="C64" s="214"/>
      <c r="D64" s="132" t="s">
        <v>232</v>
      </c>
      <c r="E64" s="220"/>
      <c r="F64" s="142">
        <f t="shared" si="1"/>
        <v>0</v>
      </c>
      <c r="G64" s="144">
        <f t="shared" si="0"/>
        <v>0</v>
      </c>
      <c r="H64" s="231"/>
      <c r="I64" s="231"/>
      <c r="J64" s="220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</row>
    <row r="65" ht="20.1" customHeight="1" spans="1:28">
      <c r="A65" s="132" t="s">
        <v>230</v>
      </c>
      <c r="B65" s="205" t="s">
        <v>82</v>
      </c>
      <c r="C65" s="214"/>
      <c r="D65" s="132" t="s">
        <v>233</v>
      </c>
      <c r="E65" s="220"/>
      <c r="F65" s="142">
        <f t="shared" si="1"/>
        <v>0</v>
      </c>
      <c r="G65" s="144">
        <f t="shared" si="0"/>
        <v>0</v>
      </c>
      <c r="H65" s="231"/>
      <c r="I65" s="231"/>
      <c r="J65" s="220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</row>
    <row r="66" ht="20.1" customHeight="1" spans="1:28">
      <c r="A66" s="132" t="s">
        <v>230</v>
      </c>
      <c r="B66" s="205" t="s">
        <v>169</v>
      </c>
      <c r="C66" s="214"/>
      <c r="D66" s="132" t="s">
        <v>234</v>
      </c>
      <c r="E66" s="220"/>
      <c r="F66" s="142">
        <f t="shared" si="1"/>
        <v>0</v>
      </c>
      <c r="G66" s="144">
        <f t="shared" si="0"/>
        <v>0</v>
      </c>
      <c r="H66" s="231"/>
      <c r="I66" s="231"/>
      <c r="J66" s="220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</row>
    <row r="67" s="197" customFormat="1" ht="20.1" customHeight="1" spans="1:28">
      <c r="A67" s="208" t="s">
        <v>235</v>
      </c>
      <c r="B67" s="227"/>
      <c r="C67" s="233"/>
      <c r="D67" s="208" t="s">
        <v>236</v>
      </c>
      <c r="E67" s="230"/>
      <c r="F67" s="142">
        <f t="shared" si="1"/>
        <v>0</v>
      </c>
      <c r="G67" s="219">
        <f t="shared" si="0"/>
        <v>0</v>
      </c>
      <c r="H67" s="207"/>
      <c r="I67" s="207"/>
      <c r="J67" s="230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</row>
    <row r="68" ht="20.1" customHeight="1" spans="1:28">
      <c r="A68" s="132" t="s">
        <v>237</v>
      </c>
      <c r="B68" s="205" t="s">
        <v>90</v>
      </c>
      <c r="C68" s="214"/>
      <c r="D68" s="132" t="s">
        <v>238</v>
      </c>
      <c r="E68" s="220"/>
      <c r="F68" s="142">
        <f t="shared" si="1"/>
        <v>0</v>
      </c>
      <c r="G68" s="219">
        <f t="shared" si="0"/>
        <v>0</v>
      </c>
      <c r="H68" s="231"/>
      <c r="I68" s="231"/>
      <c r="J68" s="220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</row>
    <row r="69" ht="20.1" customHeight="1" spans="1:28">
      <c r="A69" s="132" t="s">
        <v>237</v>
      </c>
      <c r="B69" s="205" t="s">
        <v>98</v>
      </c>
      <c r="C69" s="214"/>
      <c r="D69" s="132" t="s">
        <v>239</v>
      </c>
      <c r="E69" s="220"/>
      <c r="F69" s="142">
        <f t="shared" si="1"/>
        <v>0</v>
      </c>
      <c r="G69" s="144">
        <f t="shared" si="0"/>
        <v>0</v>
      </c>
      <c r="H69" s="231"/>
      <c r="I69" s="231"/>
      <c r="J69" s="220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</row>
    <row r="70" s="197" customFormat="1" ht="20.1" customHeight="1" spans="1:28">
      <c r="A70" s="208" t="s">
        <v>240</v>
      </c>
      <c r="B70" s="227"/>
      <c r="C70" s="233"/>
      <c r="D70" s="208" t="s">
        <v>241</v>
      </c>
      <c r="E70" s="230"/>
      <c r="F70" s="142">
        <f t="shared" si="1"/>
        <v>0</v>
      </c>
      <c r="G70" s="144">
        <f t="shared" si="0"/>
        <v>0</v>
      </c>
      <c r="H70" s="207"/>
      <c r="I70" s="207"/>
      <c r="J70" s="230"/>
      <c r="K70" s="239"/>
      <c r="L70" s="239"/>
      <c r="M70" s="239"/>
      <c r="N70" s="239"/>
      <c r="O70" s="239"/>
      <c r="P70" s="239"/>
      <c r="Q70" s="239"/>
      <c r="R70" s="239"/>
      <c r="S70" s="239"/>
      <c r="T70" s="239"/>
      <c r="U70" s="239"/>
      <c r="V70" s="239"/>
      <c r="W70" s="239"/>
      <c r="X70" s="239"/>
      <c r="Y70" s="239"/>
      <c r="Z70" s="239"/>
      <c r="AA70" s="239"/>
      <c r="AB70" s="239"/>
    </row>
    <row r="71" ht="20.1" customHeight="1" spans="1:28">
      <c r="A71" s="132" t="s">
        <v>242</v>
      </c>
      <c r="B71" s="205" t="s">
        <v>90</v>
      </c>
      <c r="C71" s="214"/>
      <c r="D71" s="132" t="s">
        <v>243</v>
      </c>
      <c r="E71" s="220"/>
      <c r="F71" s="142">
        <f t="shared" si="1"/>
        <v>0</v>
      </c>
      <c r="G71" s="144">
        <f t="shared" si="0"/>
        <v>0</v>
      </c>
      <c r="H71" s="231"/>
      <c r="I71" s="231"/>
      <c r="J71" s="220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</row>
    <row r="72" ht="20.1" customHeight="1" spans="1:28">
      <c r="A72" s="132" t="s">
        <v>242</v>
      </c>
      <c r="B72" s="205" t="s">
        <v>98</v>
      </c>
      <c r="C72" s="214"/>
      <c r="D72" s="132" t="s">
        <v>136</v>
      </c>
      <c r="E72" s="220"/>
      <c r="F72" s="142">
        <f t="shared" si="1"/>
        <v>0</v>
      </c>
      <c r="G72" s="144">
        <f t="shared" ref="G72:G84" si="2">H72+I72</f>
        <v>0</v>
      </c>
      <c r="H72" s="231"/>
      <c r="I72" s="231"/>
      <c r="J72" s="220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</row>
    <row r="73" ht="20.1" customHeight="1" spans="1:28">
      <c r="A73" s="132" t="s">
        <v>242</v>
      </c>
      <c r="B73" s="205" t="s">
        <v>82</v>
      </c>
      <c r="C73" s="214"/>
      <c r="D73" s="132" t="s">
        <v>244</v>
      </c>
      <c r="E73" s="220"/>
      <c r="F73" s="142">
        <f t="shared" si="1"/>
        <v>0</v>
      </c>
      <c r="G73" s="219">
        <f t="shared" si="2"/>
        <v>0</v>
      </c>
      <c r="H73" s="231"/>
      <c r="I73" s="231"/>
      <c r="J73" s="220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</row>
    <row r="74" ht="20.1" customHeight="1" spans="1:28">
      <c r="A74" s="132" t="s">
        <v>242</v>
      </c>
      <c r="B74" s="205" t="s">
        <v>169</v>
      </c>
      <c r="C74" s="214"/>
      <c r="D74" s="132" t="s">
        <v>245</v>
      </c>
      <c r="E74" s="220"/>
      <c r="F74" s="142">
        <f t="shared" si="1"/>
        <v>0</v>
      </c>
      <c r="G74" s="219">
        <f t="shared" si="2"/>
        <v>0</v>
      </c>
      <c r="H74" s="231"/>
      <c r="I74" s="231"/>
      <c r="J74" s="220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</row>
    <row r="75" ht="20.1" customHeight="1" spans="1:28">
      <c r="A75" s="132" t="s">
        <v>242</v>
      </c>
      <c r="B75" s="205" t="s">
        <v>87</v>
      </c>
      <c r="C75" s="214"/>
      <c r="D75" s="132" t="s">
        <v>246</v>
      </c>
      <c r="E75" s="220"/>
      <c r="F75" s="142">
        <f t="shared" si="1"/>
        <v>0</v>
      </c>
      <c r="G75" s="144">
        <f t="shared" si="2"/>
        <v>0</v>
      </c>
      <c r="H75" s="231"/>
      <c r="I75" s="231"/>
      <c r="J75" s="220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</row>
    <row r="76" ht="20.1" customHeight="1" spans="1:28">
      <c r="A76" s="132" t="s">
        <v>242</v>
      </c>
      <c r="B76" s="205" t="s">
        <v>83</v>
      </c>
      <c r="C76" s="214"/>
      <c r="D76" s="132" t="s">
        <v>247</v>
      </c>
      <c r="E76" s="220"/>
      <c r="F76" s="142">
        <f t="shared" si="1"/>
        <v>0</v>
      </c>
      <c r="G76" s="144">
        <f t="shared" si="2"/>
        <v>0</v>
      </c>
      <c r="H76" s="231"/>
      <c r="I76" s="231"/>
      <c r="J76" s="220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</row>
    <row r="77" s="197" customFormat="1" ht="20.1" customHeight="1" spans="1:28">
      <c r="A77" s="208" t="s">
        <v>248</v>
      </c>
      <c r="B77" s="227"/>
      <c r="C77" s="233"/>
      <c r="D77" s="208" t="s">
        <v>249</v>
      </c>
      <c r="E77" s="230"/>
      <c r="F77" s="142">
        <f t="shared" si="1"/>
        <v>0</v>
      </c>
      <c r="G77" s="144">
        <f t="shared" si="2"/>
        <v>0</v>
      </c>
      <c r="H77" s="207"/>
      <c r="I77" s="207"/>
      <c r="J77" s="230"/>
      <c r="K77" s="239"/>
      <c r="L77" s="239"/>
      <c r="M77" s="239"/>
      <c r="N77" s="239"/>
      <c r="O77" s="239"/>
      <c r="P77" s="239"/>
      <c r="Q77" s="239"/>
      <c r="R77" s="239"/>
      <c r="S77" s="239"/>
      <c r="T77" s="239"/>
      <c r="U77" s="239"/>
      <c r="V77" s="239"/>
      <c r="W77" s="239"/>
      <c r="X77" s="239"/>
      <c r="Y77" s="239"/>
      <c r="Z77" s="239"/>
      <c r="AA77" s="239"/>
      <c r="AB77" s="239"/>
    </row>
    <row r="78" ht="20.1" customHeight="1" spans="1:28">
      <c r="A78" s="132" t="s">
        <v>250</v>
      </c>
      <c r="B78" s="205" t="s">
        <v>90</v>
      </c>
      <c r="C78" s="214"/>
      <c r="D78" s="132" t="s">
        <v>141</v>
      </c>
      <c r="E78" s="220"/>
      <c r="F78" s="142">
        <f t="shared" si="1"/>
        <v>0</v>
      </c>
      <c r="G78" s="144">
        <f t="shared" si="2"/>
        <v>0</v>
      </c>
      <c r="H78" s="231"/>
      <c r="I78" s="231"/>
      <c r="J78" s="220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</row>
    <row r="79" ht="20.1" customHeight="1" spans="1:28">
      <c r="A79" s="132" t="s">
        <v>250</v>
      </c>
      <c r="B79" s="205" t="s">
        <v>98</v>
      </c>
      <c r="C79" s="214"/>
      <c r="D79" s="132" t="s">
        <v>251</v>
      </c>
      <c r="E79" s="220"/>
      <c r="F79" s="142">
        <f t="shared" si="1"/>
        <v>0</v>
      </c>
      <c r="G79" s="219">
        <f t="shared" si="2"/>
        <v>0</v>
      </c>
      <c r="H79" s="231"/>
      <c r="I79" s="231"/>
      <c r="J79" s="220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</row>
    <row r="80" s="197" customFormat="1" ht="20.1" customHeight="1" spans="1:28">
      <c r="A80" s="208" t="s">
        <v>252</v>
      </c>
      <c r="B80" s="227"/>
      <c r="C80" s="233"/>
      <c r="D80" s="208" t="s">
        <v>253</v>
      </c>
      <c r="E80" s="230"/>
      <c r="F80" s="142">
        <f t="shared" si="1"/>
        <v>0</v>
      </c>
      <c r="G80" s="219">
        <f t="shared" si="2"/>
        <v>0</v>
      </c>
      <c r="H80" s="207"/>
      <c r="I80" s="207"/>
      <c r="J80" s="230"/>
      <c r="K80" s="239"/>
      <c r="L80" s="239"/>
      <c r="M80" s="239"/>
      <c r="N80" s="239"/>
      <c r="O80" s="239"/>
      <c r="P80" s="239"/>
      <c r="Q80" s="239"/>
      <c r="R80" s="239"/>
      <c r="S80" s="239"/>
      <c r="T80" s="239"/>
      <c r="U80" s="239"/>
      <c r="V80" s="239"/>
      <c r="W80" s="239"/>
      <c r="X80" s="239"/>
      <c r="Y80" s="239"/>
      <c r="Z80" s="239"/>
      <c r="AA80" s="239"/>
      <c r="AB80" s="239"/>
    </row>
    <row r="81" ht="20.1" customHeight="1" spans="1:28">
      <c r="A81" s="132" t="s">
        <v>254</v>
      </c>
      <c r="B81" s="205" t="s">
        <v>83</v>
      </c>
      <c r="C81" s="214"/>
      <c r="D81" s="132" t="s">
        <v>255</v>
      </c>
      <c r="E81" s="220"/>
      <c r="F81" s="142">
        <f t="shared" si="1"/>
        <v>0</v>
      </c>
      <c r="G81" s="144">
        <f t="shared" si="2"/>
        <v>0</v>
      </c>
      <c r="H81" s="231"/>
      <c r="I81" s="231"/>
      <c r="J81" s="220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</row>
    <row r="82" ht="20.1" customHeight="1" spans="1:28">
      <c r="A82" s="132" t="s">
        <v>254</v>
      </c>
      <c r="B82" s="205" t="s">
        <v>173</v>
      </c>
      <c r="C82" s="214"/>
      <c r="D82" s="132" t="s">
        <v>256</v>
      </c>
      <c r="E82" s="220"/>
      <c r="F82" s="142">
        <f t="shared" si="1"/>
        <v>0</v>
      </c>
      <c r="G82" s="144">
        <f t="shared" si="2"/>
        <v>0</v>
      </c>
      <c r="H82" s="231"/>
      <c r="I82" s="231"/>
      <c r="J82" s="220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</row>
    <row r="83" ht="20.1" customHeight="1" spans="1:28">
      <c r="A83" s="132" t="s">
        <v>254</v>
      </c>
      <c r="B83" s="205" t="s">
        <v>175</v>
      </c>
      <c r="C83" s="214"/>
      <c r="D83" s="132" t="s">
        <v>257</v>
      </c>
      <c r="E83" s="220"/>
      <c r="F83" s="142">
        <f t="shared" si="1"/>
        <v>0</v>
      </c>
      <c r="G83" s="144">
        <f t="shared" si="2"/>
        <v>0</v>
      </c>
      <c r="H83" s="231"/>
      <c r="I83" s="231"/>
      <c r="J83" s="220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</row>
    <row r="84" ht="20.1" customHeight="1" spans="1:28">
      <c r="A84" s="132" t="s">
        <v>254</v>
      </c>
      <c r="B84" s="205" t="s">
        <v>89</v>
      </c>
      <c r="C84" s="214"/>
      <c r="D84" s="132" t="s">
        <v>253</v>
      </c>
      <c r="E84" s="220"/>
      <c r="F84" s="142">
        <f t="shared" si="1"/>
        <v>0</v>
      </c>
      <c r="G84" s="144">
        <f t="shared" si="2"/>
        <v>0</v>
      </c>
      <c r="H84" s="231"/>
      <c r="I84" s="231"/>
      <c r="J84" s="220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</row>
  </sheetData>
  <mergeCells count="5">
    <mergeCell ref="C5:C6"/>
    <mergeCell ref="D5:D6"/>
    <mergeCell ref="E4:E6"/>
    <mergeCell ref="F5:F6"/>
    <mergeCell ref="P5:P6"/>
  </mergeCells>
  <printOptions horizontalCentered="1"/>
  <pageMargins left="0.590277777777778" right="0.590277777777778" top="0.590277777777778" bottom="0.590277777777778" header="0" footer="0"/>
  <pageSetup paperSize="9" fitToHeight="100" orientation="landscape"/>
  <headerFooter alignWithMargins="0" scaleWithDoc="0">
    <oddFooter>&amp;C第 &amp;P 页,共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H17"/>
  <sheetViews>
    <sheetView showGridLines="0" showZeros="0" workbookViewId="0">
      <selection activeCell="A1" sqref="A1"/>
    </sheetView>
  </sheetViews>
  <sheetFormatPr defaultColWidth="9.12222222222222" defaultRowHeight="12.75" customHeight="1"/>
  <cols>
    <col min="1" max="1" width="7.5" customWidth="1"/>
    <col min="2" max="3" width="7.87777777777778" customWidth="1"/>
    <col min="4" max="4" width="38" customWidth="1"/>
    <col min="5" max="6" width="14.6222222222222" customWidth="1"/>
    <col min="7" max="7" width="12.3777777777778" customWidth="1"/>
    <col min="8" max="8" width="13" customWidth="1"/>
    <col min="9" max="9" width="10.6222222222222" customWidth="1"/>
    <col min="10" max="10" width="13" customWidth="1"/>
    <col min="11" max="11" width="10.8777777777778" customWidth="1"/>
    <col min="12" max="14" width="10.6222222222222" customWidth="1"/>
    <col min="15" max="18" width="12.1222222222222" customWidth="1"/>
    <col min="19" max="21" width="10.6222222222222" customWidth="1"/>
    <col min="22" max="26" width="12.1222222222222" customWidth="1"/>
    <col min="27" max="28" width="10.6222222222222" customWidth="1"/>
    <col min="29" max="29" width="12.1222222222222" customWidth="1"/>
    <col min="30" max="30" width="9.87777777777778" customWidth="1"/>
    <col min="31" max="34" width="10.6222222222222" customWidth="1"/>
    <col min="35" max="39" width="9.12222222222222" customWidth="1"/>
    <col min="40" max="59" width="10.6222222222222" customWidth="1"/>
    <col min="60" max="60" width="9.12222222222222" customWidth="1"/>
    <col min="61" max="112" width="10.6222222222222" customWidth="1"/>
    <col min="113" max="16384" width="9.12222222222222" customWidth="1"/>
  </cols>
  <sheetData>
    <row r="1" ht="20.1" customHeight="1" spans="1:112">
      <c r="A1" s="87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187"/>
      <c r="AE1" s="187"/>
      <c r="DH1" s="153" t="s">
        <v>258</v>
      </c>
    </row>
    <row r="2" ht="20.1" customHeight="1" spans="1:112">
      <c r="A2" s="90" t="s">
        <v>259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</row>
    <row r="3" ht="20.1" customHeight="1" spans="1:112">
      <c r="A3" s="92"/>
      <c r="B3" s="92"/>
      <c r="C3" s="92"/>
      <c r="D3" s="92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93" t="s">
        <v>2</v>
      </c>
    </row>
    <row r="4" ht="20.1" customHeight="1" spans="1:112">
      <c r="A4" s="97" t="s">
        <v>54</v>
      </c>
      <c r="B4" s="97"/>
      <c r="C4" s="97"/>
      <c r="D4" s="97"/>
      <c r="E4" s="102" t="s">
        <v>55</v>
      </c>
      <c r="F4" s="181" t="s">
        <v>260</v>
      </c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1" t="s">
        <v>261</v>
      </c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1" t="s">
        <v>216</v>
      </c>
      <c r="AW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8"/>
      <c r="BI4" s="189" t="s">
        <v>229</v>
      </c>
      <c r="BJ4" s="189"/>
      <c r="BK4" s="189"/>
      <c r="BL4" s="189"/>
      <c r="BM4" s="190"/>
      <c r="BN4" s="191" t="s">
        <v>262</v>
      </c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2"/>
      <c r="BZ4" s="193"/>
      <c r="CA4" s="191" t="s">
        <v>263</v>
      </c>
      <c r="CB4" s="191"/>
      <c r="CC4" s="191"/>
      <c r="CD4" s="191"/>
      <c r="CE4" s="191"/>
      <c r="CF4" s="191"/>
      <c r="CG4" s="191"/>
      <c r="CH4" s="191"/>
      <c r="CI4" s="191"/>
      <c r="CJ4" s="191"/>
      <c r="CK4" s="191"/>
      <c r="CL4" s="191"/>
      <c r="CM4" s="191"/>
      <c r="CN4" s="191"/>
      <c r="CO4" s="191"/>
      <c r="CP4" s="191"/>
      <c r="CQ4" s="191"/>
      <c r="CR4" s="192" t="s">
        <v>264</v>
      </c>
      <c r="CS4" s="192"/>
      <c r="CT4" s="192"/>
      <c r="CU4" s="192" t="s">
        <v>205</v>
      </c>
      <c r="CV4" s="192"/>
      <c r="CW4" s="192"/>
      <c r="CX4" s="192"/>
      <c r="CY4" s="192"/>
      <c r="CZ4" s="192"/>
      <c r="DA4" s="192" t="s">
        <v>224</v>
      </c>
      <c r="DB4" s="192"/>
      <c r="DC4" s="192"/>
      <c r="DD4" s="191" t="s">
        <v>253</v>
      </c>
      <c r="DE4" s="191"/>
      <c r="DF4" s="191"/>
      <c r="DG4" s="191"/>
      <c r="DH4" s="191"/>
    </row>
    <row r="5" ht="20.1" customHeight="1" spans="1:112">
      <c r="A5" s="94" t="s">
        <v>65</v>
      </c>
      <c r="B5" s="94"/>
      <c r="C5" s="183"/>
      <c r="D5" s="123" t="s">
        <v>265</v>
      </c>
      <c r="E5" s="103"/>
      <c r="F5" s="184" t="s">
        <v>70</v>
      </c>
      <c r="G5" s="184" t="s">
        <v>266</v>
      </c>
      <c r="H5" s="184" t="s">
        <v>267</v>
      </c>
      <c r="I5" s="184" t="s">
        <v>268</v>
      </c>
      <c r="J5" s="184" t="s">
        <v>269</v>
      </c>
      <c r="K5" s="184" t="s">
        <v>270</v>
      </c>
      <c r="L5" s="184" t="s">
        <v>271</v>
      </c>
      <c r="M5" s="103" t="s">
        <v>272</v>
      </c>
      <c r="N5" s="103" t="s">
        <v>273</v>
      </c>
      <c r="O5" s="103" t="s">
        <v>274</v>
      </c>
      <c r="P5" s="103" t="s">
        <v>275</v>
      </c>
      <c r="Q5" s="103" t="s">
        <v>276</v>
      </c>
      <c r="R5" s="103" t="s">
        <v>277</v>
      </c>
      <c r="S5" s="103" t="s">
        <v>278</v>
      </c>
      <c r="T5" s="184" t="s">
        <v>70</v>
      </c>
      <c r="U5" s="184" t="s">
        <v>279</v>
      </c>
      <c r="V5" s="184" t="s">
        <v>280</v>
      </c>
      <c r="W5" s="184" t="s">
        <v>281</v>
      </c>
      <c r="X5" s="184" t="s">
        <v>282</v>
      </c>
      <c r="Y5" s="184" t="s">
        <v>283</v>
      </c>
      <c r="Z5" s="184" t="s">
        <v>284</v>
      </c>
      <c r="AA5" s="184" t="s">
        <v>285</v>
      </c>
      <c r="AB5" s="184" t="s">
        <v>286</v>
      </c>
      <c r="AC5" s="184" t="s">
        <v>287</v>
      </c>
      <c r="AD5" s="184" t="s">
        <v>288</v>
      </c>
      <c r="AE5" s="184" t="s">
        <v>289</v>
      </c>
      <c r="AF5" s="184" t="s">
        <v>290</v>
      </c>
      <c r="AG5" s="184" t="s">
        <v>291</v>
      </c>
      <c r="AH5" s="184" t="s">
        <v>292</v>
      </c>
      <c r="AI5" s="184" t="s">
        <v>293</v>
      </c>
      <c r="AJ5" s="184" t="s">
        <v>294</v>
      </c>
      <c r="AK5" s="184" t="s">
        <v>295</v>
      </c>
      <c r="AL5" s="184" t="s">
        <v>296</v>
      </c>
      <c r="AM5" s="184" t="s">
        <v>297</v>
      </c>
      <c r="AN5" s="184" t="s">
        <v>298</v>
      </c>
      <c r="AO5" s="184" t="s">
        <v>299</v>
      </c>
      <c r="AP5" s="184" t="s">
        <v>300</v>
      </c>
      <c r="AQ5" s="184" t="s">
        <v>301</v>
      </c>
      <c r="AR5" s="184" t="s">
        <v>302</v>
      </c>
      <c r="AS5" s="184" t="s">
        <v>303</v>
      </c>
      <c r="AT5" s="184" t="s">
        <v>304</v>
      </c>
      <c r="AU5" s="184" t="s">
        <v>305</v>
      </c>
      <c r="AV5" s="184" t="s">
        <v>70</v>
      </c>
      <c r="AW5" s="184" t="s">
        <v>306</v>
      </c>
      <c r="AX5" s="184" t="s">
        <v>307</v>
      </c>
      <c r="AY5" s="184" t="s">
        <v>308</v>
      </c>
      <c r="AZ5" s="184" t="s">
        <v>309</v>
      </c>
      <c r="BA5" s="184" t="s">
        <v>310</v>
      </c>
      <c r="BB5" s="184" t="s">
        <v>311</v>
      </c>
      <c r="BC5" s="184" t="s">
        <v>312</v>
      </c>
      <c r="BD5" s="184" t="s">
        <v>313</v>
      </c>
      <c r="BE5" s="184" t="s">
        <v>314</v>
      </c>
      <c r="BF5" s="184" t="s">
        <v>315</v>
      </c>
      <c r="BG5" s="123" t="s">
        <v>316</v>
      </c>
      <c r="BH5" s="123"/>
      <c r="BI5" s="102" t="s">
        <v>70</v>
      </c>
      <c r="BJ5" s="102" t="s">
        <v>317</v>
      </c>
      <c r="BK5" s="102" t="s">
        <v>318</v>
      </c>
      <c r="BL5" s="102" t="s">
        <v>319</v>
      </c>
      <c r="BM5" s="102" t="s">
        <v>320</v>
      </c>
      <c r="BN5" s="103" t="s">
        <v>70</v>
      </c>
      <c r="BO5" s="103" t="s">
        <v>321</v>
      </c>
      <c r="BP5" s="103" t="s">
        <v>322</v>
      </c>
      <c r="BQ5" s="103" t="s">
        <v>323</v>
      </c>
      <c r="BR5" s="103" t="s">
        <v>324</v>
      </c>
      <c r="BS5" s="103" t="s">
        <v>325</v>
      </c>
      <c r="BT5" s="103" t="s">
        <v>326</v>
      </c>
      <c r="BU5" s="103" t="s">
        <v>327</v>
      </c>
      <c r="BV5" s="103" t="s">
        <v>328</v>
      </c>
      <c r="BW5" s="103" t="s">
        <v>329</v>
      </c>
      <c r="BX5" s="162" t="s">
        <v>330</v>
      </c>
      <c r="BY5" s="162" t="s">
        <v>331</v>
      </c>
      <c r="BZ5" s="103" t="s">
        <v>332</v>
      </c>
      <c r="CA5" s="103" t="s">
        <v>70</v>
      </c>
      <c r="CB5" s="103" t="s">
        <v>321</v>
      </c>
      <c r="CC5" s="103" t="s">
        <v>322</v>
      </c>
      <c r="CD5" s="103" t="s">
        <v>323</v>
      </c>
      <c r="CE5" s="103" t="s">
        <v>324</v>
      </c>
      <c r="CF5" s="103" t="s">
        <v>325</v>
      </c>
      <c r="CG5" s="103" t="s">
        <v>326</v>
      </c>
      <c r="CH5" s="103" t="s">
        <v>327</v>
      </c>
      <c r="CI5" s="103" t="s">
        <v>333</v>
      </c>
      <c r="CJ5" s="103" t="s">
        <v>334</v>
      </c>
      <c r="CK5" s="103" t="s">
        <v>335</v>
      </c>
      <c r="CL5" s="103" t="s">
        <v>336</v>
      </c>
      <c r="CM5" s="103" t="s">
        <v>328</v>
      </c>
      <c r="CN5" s="103" t="s">
        <v>329</v>
      </c>
      <c r="CO5" s="162" t="s">
        <v>330</v>
      </c>
      <c r="CP5" s="162" t="s">
        <v>331</v>
      </c>
      <c r="CQ5" s="103" t="s">
        <v>337</v>
      </c>
      <c r="CR5" s="162" t="s">
        <v>70</v>
      </c>
      <c r="CS5" s="162" t="s">
        <v>338</v>
      </c>
      <c r="CT5" s="103" t="s">
        <v>339</v>
      </c>
      <c r="CU5" s="162" t="s">
        <v>70</v>
      </c>
      <c r="CV5" s="162" t="s">
        <v>338</v>
      </c>
      <c r="CW5" s="103" t="s">
        <v>340</v>
      </c>
      <c r="CX5" s="162" t="s">
        <v>341</v>
      </c>
      <c r="CY5" s="162" t="s">
        <v>342</v>
      </c>
      <c r="CZ5" s="102" t="s">
        <v>339</v>
      </c>
      <c r="DA5" s="162" t="s">
        <v>70</v>
      </c>
      <c r="DB5" s="162" t="s">
        <v>224</v>
      </c>
      <c r="DC5" s="162" t="s">
        <v>343</v>
      </c>
      <c r="DD5" s="103" t="s">
        <v>70</v>
      </c>
      <c r="DE5" s="103" t="s">
        <v>344</v>
      </c>
      <c r="DF5" s="103" t="s">
        <v>345</v>
      </c>
      <c r="DG5" s="194" t="s">
        <v>346</v>
      </c>
      <c r="DH5" s="103" t="s">
        <v>253</v>
      </c>
    </row>
    <row r="6" ht="30.75" customHeight="1" spans="1:112">
      <c r="A6" s="105" t="s">
        <v>75</v>
      </c>
      <c r="B6" s="104" t="s">
        <v>76</v>
      </c>
      <c r="C6" s="106" t="s">
        <v>77</v>
      </c>
      <c r="D6" s="108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8"/>
      <c r="BH6" s="108"/>
      <c r="BI6" s="108"/>
      <c r="BJ6" s="108"/>
      <c r="BK6" s="108"/>
      <c r="BL6" s="108"/>
      <c r="BM6" s="108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31"/>
      <c r="BY6" s="131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31"/>
      <c r="CP6" s="131"/>
      <c r="CQ6" s="109"/>
      <c r="CR6" s="131"/>
      <c r="CS6" s="131"/>
      <c r="CT6" s="109"/>
      <c r="CU6" s="131"/>
      <c r="CV6" s="131"/>
      <c r="CW6" s="109"/>
      <c r="CX6" s="131"/>
      <c r="CY6" s="131"/>
      <c r="CZ6" s="108"/>
      <c r="DA6" s="131"/>
      <c r="DB6" s="131"/>
      <c r="DC6" s="131"/>
      <c r="DD6" s="103"/>
      <c r="DE6" s="103"/>
      <c r="DF6" s="103"/>
      <c r="DG6" s="194"/>
      <c r="DH6" s="103"/>
    </row>
    <row r="7" s="139" customFormat="1" ht="13.2" customHeight="1" spans="1:112">
      <c r="A7" s="108" t="s">
        <v>78</v>
      </c>
      <c r="B7" s="108" t="s">
        <v>78</v>
      </c>
      <c r="C7" s="108" t="s">
        <v>78</v>
      </c>
      <c r="D7" s="108" t="s">
        <v>78</v>
      </c>
      <c r="E7" s="108">
        <v>1</v>
      </c>
      <c r="F7" s="108">
        <v>2</v>
      </c>
      <c r="G7" s="108">
        <v>3</v>
      </c>
      <c r="H7" s="108">
        <v>4</v>
      </c>
      <c r="I7" s="108">
        <v>5</v>
      </c>
      <c r="J7" s="108">
        <v>6</v>
      </c>
      <c r="K7" s="108">
        <v>7</v>
      </c>
      <c r="L7" s="108">
        <v>8</v>
      </c>
      <c r="M7" s="108">
        <v>9</v>
      </c>
      <c r="N7" s="108">
        <v>10</v>
      </c>
      <c r="O7" s="108">
        <v>11</v>
      </c>
      <c r="P7" s="108">
        <v>12</v>
      </c>
      <c r="Q7" s="108">
        <v>13</v>
      </c>
      <c r="R7" s="108">
        <v>14</v>
      </c>
      <c r="S7" s="108">
        <v>15</v>
      </c>
      <c r="T7" s="108">
        <v>16</v>
      </c>
      <c r="U7" s="108">
        <v>17</v>
      </c>
      <c r="V7" s="108">
        <v>18</v>
      </c>
      <c r="W7" s="108">
        <v>19</v>
      </c>
      <c r="X7" s="108">
        <v>20</v>
      </c>
      <c r="Y7" s="108">
        <v>21</v>
      </c>
      <c r="Z7" s="108">
        <v>22</v>
      </c>
      <c r="AA7" s="108">
        <v>23</v>
      </c>
      <c r="AB7" s="108">
        <v>24</v>
      </c>
      <c r="AC7" s="108">
        <v>25</v>
      </c>
      <c r="AD7" s="108">
        <v>26</v>
      </c>
      <c r="AE7" s="108">
        <v>27</v>
      </c>
      <c r="AF7" s="108">
        <v>28</v>
      </c>
      <c r="AG7" s="108">
        <v>29</v>
      </c>
      <c r="AH7" s="108">
        <v>30</v>
      </c>
      <c r="AI7" s="108">
        <v>31</v>
      </c>
      <c r="AJ7" s="108">
        <v>32</v>
      </c>
      <c r="AK7" s="108">
        <v>33</v>
      </c>
      <c r="AL7" s="108">
        <v>34</v>
      </c>
      <c r="AM7" s="108">
        <v>35</v>
      </c>
      <c r="AN7" s="108">
        <v>36</v>
      </c>
      <c r="AO7" s="108">
        <v>37</v>
      </c>
      <c r="AP7" s="108">
        <v>38</v>
      </c>
      <c r="AQ7" s="108">
        <v>39</v>
      </c>
      <c r="AR7" s="108">
        <v>40</v>
      </c>
      <c r="AS7" s="108">
        <v>41</v>
      </c>
      <c r="AT7" s="108">
        <v>42</v>
      </c>
      <c r="AU7" s="108">
        <v>43</v>
      </c>
      <c r="AV7" s="108">
        <v>44</v>
      </c>
      <c r="AW7" s="108">
        <v>45</v>
      </c>
      <c r="AX7" s="108">
        <v>46</v>
      </c>
      <c r="AY7" s="108">
        <v>47</v>
      </c>
      <c r="AZ7" s="108">
        <v>48</v>
      </c>
      <c r="BA7" s="108">
        <v>49</v>
      </c>
      <c r="BB7" s="108">
        <v>50</v>
      </c>
      <c r="BC7" s="108">
        <v>51</v>
      </c>
      <c r="BD7" s="108">
        <v>52</v>
      </c>
      <c r="BE7" s="108">
        <v>53</v>
      </c>
      <c r="BF7" s="108">
        <v>54</v>
      </c>
      <c r="BG7" s="108">
        <v>55</v>
      </c>
      <c r="BH7" s="108">
        <v>56</v>
      </c>
      <c r="BI7" s="108">
        <v>57</v>
      </c>
      <c r="BJ7" s="108">
        <v>58</v>
      </c>
      <c r="BK7" s="108">
        <v>59</v>
      </c>
      <c r="BL7" s="108">
        <v>60</v>
      </c>
      <c r="BM7" s="108">
        <v>61</v>
      </c>
      <c r="BN7" s="108">
        <v>62</v>
      </c>
      <c r="BO7" s="108">
        <v>63</v>
      </c>
      <c r="BP7" s="108">
        <v>64</v>
      </c>
      <c r="BQ7" s="108">
        <v>65</v>
      </c>
      <c r="BR7" s="108">
        <v>66</v>
      </c>
      <c r="BS7" s="108">
        <v>67</v>
      </c>
      <c r="BT7" s="108">
        <v>68</v>
      </c>
      <c r="BU7" s="108">
        <v>69</v>
      </c>
      <c r="BV7" s="108">
        <v>70</v>
      </c>
      <c r="BW7" s="108">
        <v>71</v>
      </c>
      <c r="BX7" s="108">
        <v>72</v>
      </c>
      <c r="BY7" s="108">
        <v>72</v>
      </c>
      <c r="BZ7" s="108">
        <v>74</v>
      </c>
      <c r="CA7" s="108">
        <v>75</v>
      </c>
      <c r="CB7" s="108">
        <v>76</v>
      </c>
      <c r="CC7" s="108">
        <v>77</v>
      </c>
      <c r="CD7" s="108">
        <v>78</v>
      </c>
      <c r="CE7" s="108">
        <v>79</v>
      </c>
      <c r="CF7" s="108">
        <v>80</v>
      </c>
      <c r="CG7" s="108">
        <v>81</v>
      </c>
      <c r="CH7" s="108">
        <v>82</v>
      </c>
      <c r="CI7" s="108">
        <v>83</v>
      </c>
      <c r="CJ7" s="108">
        <v>84</v>
      </c>
      <c r="CK7" s="108">
        <v>85</v>
      </c>
      <c r="CL7" s="108">
        <v>86</v>
      </c>
      <c r="CM7" s="108">
        <v>87</v>
      </c>
      <c r="CN7" s="108">
        <v>88</v>
      </c>
      <c r="CO7" s="108">
        <v>89</v>
      </c>
      <c r="CP7" s="108">
        <v>90</v>
      </c>
      <c r="CQ7" s="108">
        <v>91</v>
      </c>
      <c r="CR7" s="108">
        <v>92</v>
      </c>
      <c r="CS7" s="108">
        <v>93</v>
      </c>
      <c r="CT7" s="108">
        <v>94</v>
      </c>
      <c r="CU7" s="108">
        <v>95</v>
      </c>
      <c r="CV7" s="108">
        <v>96</v>
      </c>
      <c r="CW7" s="108">
        <v>97</v>
      </c>
      <c r="CX7" s="108">
        <v>98</v>
      </c>
      <c r="CY7" s="108">
        <v>99</v>
      </c>
      <c r="CZ7" s="108">
        <v>100</v>
      </c>
      <c r="DA7" s="108">
        <v>101</v>
      </c>
      <c r="DB7" s="108">
        <v>102</v>
      </c>
      <c r="DC7" s="108">
        <v>103</v>
      </c>
      <c r="DD7" s="103">
        <v>104</v>
      </c>
      <c r="DE7" s="103">
        <v>105</v>
      </c>
      <c r="DF7" s="103">
        <v>106</v>
      </c>
      <c r="DG7" s="103">
        <v>107</v>
      </c>
      <c r="DH7" s="103">
        <v>108</v>
      </c>
    </row>
    <row r="8" ht="20.1" customHeight="1" spans="1:112">
      <c r="A8" s="111"/>
      <c r="B8" s="111"/>
      <c r="C8" s="111"/>
      <c r="D8" s="185" t="s">
        <v>55</v>
      </c>
      <c r="E8" s="144">
        <v>4013394</v>
      </c>
      <c r="F8" s="144">
        <v>1853510</v>
      </c>
      <c r="G8" s="144">
        <v>554628</v>
      </c>
      <c r="H8" s="144">
        <v>230436</v>
      </c>
      <c r="I8" s="144">
        <v>0</v>
      </c>
      <c r="J8" s="144">
        <v>63360</v>
      </c>
      <c r="K8" s="144">
        <v>199164</v>
      </c>
      <c r="L8" s="144">
        <v>201661</v>
      </c>
      <c r="M8" s="144">
        <v>0</v>
      </c>
      <c r="N8" s="144">
        <v>75248</v>
      </c>
      <c r="O8" s="144">
        <v>0</v>
      </c>
      <c r="P8" s="144">
        <v>7296</v>
      </c>
      <c r="Q8" s="144">
        <v>120997</v>
      </c>
      <c r="R8" s="144">
        <v>0</v>
      </c>
      <c r="S8" s="144">
        <v>400720</v>
      </c>
      <c r="T8" s="144">
        <v>2155084</v>
      </c>
      <c r="U8" s="144">
        <v>94429</v>
      </c>
      <c r="V8" s="144">
        <v>20000</v>
      </c>
      <c r="W8" s="144">
        <v>0</v>
      </c>
      <c r="X8" s="144">
        <v>0</v>
      </c>
      <c r="Y8" s="144">
        <v>39600</v>
      </c>
      <c r="Z8" s="144">
        <v>240000</v>
      </c>
      <c r="AA8" s="144">
        <v>300000</v>
      </c>
      <c r="AB8" s="144">
        <v>0</v>
      </c>
      <c r="AC8" s="144">
        <v>96000</v>
      </c>
      <c r="AD8" s="144">
        <v>55000</v>
      </c>
      <c r="AE8" s="144">
        <v>0</v>
      </c>
      <c r="AF8" s="144">
        <v>100000</v>
      </c>
      <c r="AG8" s="144">
        <v>832200</v>
      </c>
      <c r="AH8" s="144">
        <v>10000</v>
      </c>
      <c r="AI8" s="144">
        <v>0</v>
      </c>
      <c r="AJ8" s="144">
        <v>8000</v>
      </c>
      <c r="AK8" s="144">
        <v>0</v>
      </c>
      <c r="AL8" s="144">
        <v>0</v>
      </c>
      <c r="AM8" s="144">
        <v>0</v>
      </c>
      <c r="AN8" s="144">
        <v>245000</v>
      </c>
      <c r="AO8" s="144">
        <v>0</v>
      </c>
      <c r="AP8" s="144">
        <v>9842</v>
      </c>
      <c r="AQ8" s="144">
        <v>19413</v>
      </c>
      <c r="AR8" s="144">
        <v>0</v>
      </c>
      <c r="AS8" s="144">
        <v>80600</v>
      </c>
      <c r="AT8" s="144">
        <v>0</v>
      </c>
      <c r="AU8" s="144">
        <v>5000</v>
      </c>
      <c r="AV8" s="144">
        <v>4800</v>
      </c>
      <c r="AW8" s="144">
        <v>0</v>
      </c>
      <c r="AX8" s="144">
        <v>0</v>
      </c>
      <c r="AY8" s="144">
        <v>0</v>
      </c>
      <c r="AZ8" s="144">
        <v>0</v>
      </c>
      <c r="BA8" s="144">
        <v>0</v>
      </c>
      <c r="BB8" s="144">
        <v>0</v>
      </c>
      <c r="BC8" s="144">
        <v>0</v>
      </c>
      <c r="BD8" s="144">
        <v>0</v>
      </c>
      <c r="BE8" s="144">
        <v>0</v>
      </c>
      <c r="BF8" s="144">
        <v>0</v>
      </c>
      <c r="BG8" s="144">
        <v>4800</v>
      </c>
      <c r="BH8" s="144">
        <v>0</v>
      </c>
      <c r="BI8" s="144">
        <v>0</v>
      </c>
      <c r="BJ8" s="144">
        <v>0</v>
      </c>
      <c r="BK8" s="144">
        <v>0</v>
      </c>
      <c r="BL8" s="144">
        <v>0</v>
      </c>
      <c r="BM8" s="144">
        <v>0</v>
      </c>
      <c r="BN8" s="144">
        <v>0</v>
      </c>
      <c r="BO8" s="144">
        <v>0</v>
      </c>
      <c r="BP8" s="144">
        <v>0</v>
      </c>
      <c r="BQ8" s="144">
        <v>0</v>
      </c>
      <c r="BR8" s="144">
        <v>0</v>
      </c>
      <c r="BS8" s="144">
        <v>0</v>
      </c>
      <c r="BT8" s="144">
        <v>0</v>
      </c>
      <c r="BU8" s="144">
        <v>0</v>
      </c>
      <c r="BV8" s="144">
        <v>0</v>
      </c>
      <c r="BW8" s="144">
        <v>0</v>
      </c>
      <c r="BX8" s="144">
        <v>0</v>
      </c>
      <c r="BY8" s="144">
        <v>0</v>
      </c>
      <c r="BZ8" s="144">
        <v>0</v>
      </c>
      <c r="CA8" s="144">
        <v>0</v>
      </c>
      <c r="CB8" s="144">
        <v>0</v>
      </c>
      <c r="CC8" s="144">
        <v>0</v>
      </c>
      <c r="CD8" s="144">
        <v>0</v>
      </c>
      <c r="CE8" s="144">
        <v>0</v>
      </c>
      <c r="CF8" s="144">
        <v>0</v>
      </c>
      <c r="CG8" s="144">
        <v>0</v>
      </c>
      <c r="CH8" s="144">
        <v>0</v>
      </c>
      <c r="CI8" s="144">
        <v>0</v>
      </c>
      <c r="CJ8" s="144">
        <v>0</v>
      </c>
      <c r="CK8" s="144">
        <v>0</v>
      </c>
      <c r="CL8" s="144">
        <v>0</v>
      </c>
      <c r="CM8" s="144">
        <v>0</v>
      </c>
      <c r="CN8" s="144">
        <v>0</v>
      </c>
      <c r="CO8" s="144">
        <v>0</v>
      </c>
      <c r="CP8" s="144">
        <v>0</v>
      </c>
      <c r="CQ8" s="144">
        <v>0</v>
      </c>
      <c r="CR8" s="144">
        <v>0</v>
      </c>
      <c r="CS8" s="144">
        <v>0</v>
      </c>
      <c r="CT8" s="144">
        <v>0</v>
      </c>
      <c r="CU8" s="144">
        <v>0</v>
      </c>
      <c r="CV8" s="144">
        <v>0</v>
      </c>
      <c r="CW8" s="144">
        <v>0</v>
      </c>
      <c r="CX8" s="144">
        <v>0</v>
      </c>
      <c r="CY8" s="144">
        <v>0</v>
      </c>
      <c r="CZ8" s="144">
        <v>0</v>
      </c>
      <c r="DA8" s="144">
        <v>0</v>
      </c>
      <c r="DB8" s="144">
        <v>0</v>
      </c>
      <c r="DC8" s="144">
        <v>0</v>
      </c>
      <c r="DD8" s="142">
        <v>0</v>
      </c>
      <c r="DE8" s="142">
        <v>0</v>
      </c>
      <c r="DF8" s="142">
        <v>0</v>
      </c>
      <c r="DG8" s="142">
        <v>0</v>
      </c>
      <c r="DH8" s="142">
        <v>0</v>
      </c>
    </row>
    <row r="9" ht="20.1" customHeight="1" spans="1:112">
      <c r="A9" s="111" t="s">
        <v>81</v>
      </c>
      <c r="B9" s="111" t="s">
        <v>82</v>
      </c>
      <c r="C9" s="111" t="s">
        <v>83</v>
      </c>
      <c r="D9" s="185" t="s">
        <v>347</v>
      </c>
      <c r="E9" s="144">
        <v>3588192</v>
      </c>
      <c r="F9" s="144">
        <v>1448308</v>
      </c>
      <c r="G9" s="144">
        <v>554628</v>
      </c>
      <c r="H9" s="144">
        <v>230436</v>
      </c>
      <c r="I9" s="144">
        <v>0</v>
      </c>
      <c r="J9" s="144">
        <v>63360</v>
      </c>
      <c r="K9" s="144">
        <v>199164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144">
        <v>0</v>
      </c>
      <c r="S9" s="144">
        <v>400720</v>
      </c>
      <c r="T9" s="144">
        <v>2135084</v>
      </c>
      <c r="U9" s="144">
        <v>94429</v>
      </c>
      <c r="V9" s="144">
        <v>20000</v>
      </c>
      <c r="W9" s="144">
        <v>0</v>
      </c>
      <c r="X9" s="144">
        <v>0</v>
      </c>
      <c r="Y9" s="144">
        <v>39600</v>
      </c>
      <c r="Z9" s="144">
        <v>240000</v>
      </c>
      <c r="AA9" s="144">
        <v>300000</v>
      </c>
      <c r="AB9" s="144">
        <v>0</v>
      </c>
      <c r="AC9" s="144">
        <v>96000</v>
      </c>
      <c r="AD9" s="144">
        <v>35000</v>
      </c>
      <c r="AE9" s="144">
        <v>0</v>
      </c>
      <c r="AF9" s="144">
        <v>100000</v>
      </c>
      <c r="AG9" s="144">
        <v>832200</v>
      </c>
      <c r="AH9" s="144">
        <v>10000</v>
      </c>
      <c r="AI9" s="144">
        <v>0</v>
      </c>
      <c r="AJ9" s="144">
        <v>8000</v>
      </c>
      <c r="AK9" s="144">
        <v>0</v>
      </c>
      <c r="AL9" s="144">
        <v>0</v>
      </c>
      <c r="AM9" s="144">
        <v>0</v>
      </c>
      <c r="AN9" s="144">
        <v>245000</v>
      </c>
      <c r="AO9" s="144">
        <v>0</v>
      </c>
      <c r="AP9" s="144">
        <v>9842</v>
      </c>
      <c r="AQ9" s="144">
        <v>19413</v>
      </c>
      <c r="AR9" s="144">
        <v>0</v>
      </c>
      <c r="AS9" s="144">
        <v>80600</v>
      </c>
      <c r="AT9" s="144">
        <v>0</v>
      </c>
      <c r="AU9" s="144">
        <v>5000</v>
      </c>
      <c r="AV9" s="144">
        <v>4800</v>
      </c>
      <c r="AW9" s="144">
        <v>0</v>
      </c>
      <c r="AX9" s="144">
        <v>0</v>
      </c>
      <c r="AY9" s="144">
        <v>0</v>
      </c>
      <c r="AZ9" s="144">
        <v>0</v>
      </c>
      <c r="BA9" s="144">
        <v>0</v>
      </c>
      <c r="BB9" s="144">
        <v>0</v>
      </c>
      <c r="BC9" s="144">
        <v>0</v>
      </c>
      <c r="BD9" s="144">
        <v>0</v>
      </c>
      <c r="BE9" s="144">
        <v>0</v>
      </c>
      <c r="BF9" s="144">
        <v>0</v>
      </c>
      <c r="BG9" s="144">
        <v>4800</v>
      </c>
      <c r="BH9" s="144">
        <v>0</v>
      </c>
      <c r="BI9" s="144">
        <v>0</v>
      </c>
      <c r="BJ9" s="144">
        <v>0</v>
      </c>
      <c r="BK9" s="144">
        <v>0</v>
      </c>
      <c r="BL9" s="144">
        <v>0</v>
      </c>
      <c r="BM9" s="144">
        <v>0</v>
      </c>
      <c r="BN9" s="144">
        <v>0</v>
      </c>
      <c r="BO9" s="144">
        <v>0</v>
      </c>
      <c r="BP9" s="144">
        <v>0</v>
      </c>
      <c r="BQ9" s="144">
        <v>0</v>
      </c>
      <c r="BR9" s="144">
        <v>0</v>
      </c>
      <c r="BS9" s="144">
        <v>0</v>
      </c>
      <c r="BT9" s="144">
        <v>0</v>
      </c>
      <c r="BU9" s="144">
        <v>0</v>
      </c>
      <c r="BV9" s="144">
        <v>0</v>
      </c>
      <c r="BW9" s="144">
        <v>0</v>
      </c>
      <c r="BX9" s="144">
        <v>0</v>
      </c>
      <c r="BY9" s="144">
        <v>0</v>
      </c>
      <c r="BZ9" s="144">
        <v>0</v>
      </c>
      <c r="CA9" s="144">
        <v>0</v>
      </c>
      <c r="CB9" s="144">
        <v>0</v>
      </c>
      <c r="CC9" s="144">
        <v>0</v>
      </c>
      <c r="CD9" s="144">
        <v>0</v>
      </c>
      <c r="CE9" s="144">
        <v>0</v>
      </c>
      <c r="CF9" s="144">
        <v>0</v>
      </c>
      <c r="CG9" s="144">
        <v>0</v>
      </c>
      <c r="CH9" s="144">
        <v>0</v>
      </c>
      <c r="CI9" s="144">
        <v>0</v>
      </c>
      <c r="CJ9" s="144">
        <v>0</v>
      </c>
      <c r="CK9" s="144">
        <v>0</v>
      </c>
      <c r="CL9" s="144">
        <v>0</v>
      </c>
      <c r="CM9" s="144">
        <v>0</v>
      </c>
      <c r="CN9" s="144">
        <v>0</v>
      </c>
      <c r="CO9" s="144">
        <v>0</v>
      </c>
      <c r="CP9" s="144">
        <v>0</v>
      </c>
      <c r="CQ9" s="144">
        <v>0</v>
      </c>
      <c r="CR9" s="144">
        <v>0</v>
      </c>
      <c r="CS9" s="144">
        <v>0</v>
      </c>
      <c r="CT9" s="144">
        <v>0</v>
      </c>
      <c r="CU9" s="144">
        <v>0</v>
      </c>
      <c r="CV9" s="144">
        <v>0</v>
      </c>
      <c r="CW9" s="144">
        <v>0</v>
      </c>
      <c r="CX9" s="144">
        <v>0</v>
      </c>
      <c r="CY9" s="144">
        <v>0</v>
      </c>
      <c r="CZ9" s="144">
        <v>0</v>
      </c>
      <c r="DA9" s="144">
        <v>0</v>
      </c>
      <c r="DB9" s="144">
        <v>0</v>
      </c>
      <c r="DC9" s="144">
        <v>0</v>
      </c>
      <c r="DD9" s="142">
        <v>0</v>
      </c>
      <c r="DE9" s="142">
        <v>0</v>
      </c>
      <c r="DF9" s="142">
        <v>0</v>
      </c>
      <c r="DG9" s="142">
        <v>0</v>
      </c>
      <c r="DH9" s="142">
        <v>0</v>
      </c>
    </row>
    <row r="10" ht="20.1" customHeight="1" spans="1:112">
      <c r="A10" s="111" t="s">
        <v>97</v>
      </c>
      <c r="B10" s="111" t="s">
        <v>98</v>
      </c>
      <c r="C10" s="111" t="s">
        <v>90</v>
      </c>
      <c r="D10" s="185" t="s">
        <v>276</v>
      </c>
      <c r="E10" s="144">
        <v>120997</v>
      </c>
      <c r="F10" s="144">
        <v>120997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120997</v>
      </c>
      <c r="R10" s="144">
        <v>0</v>
      </c>
      <c r="S10" s="144">
        <v>0</v>
      </c>
      <c r="T10" s="144">
        <v>0</v>
      </c>
      <c r="U10" s="144">
        <v>0</v>
      </c>
      <c r="V10" s="144">
        <v>0</v>
      </c>
      <c r="W10" s="144">
        <v>0</v>
      </c>
      <c r="X10" s="144">
        <v>0</v>
      </c>
      <c r="Y10" s="144">
        <v>0</v>
      </c>
      <c r="Z10" s="144">
        <v>0</v>
      </c>
      <c r="AA10" s="144">
        <v>0</v>
      </c>
      <c r="AB10" s="144">
        <v>0</v>
      </c>
      <c r="AC10" s="144">
        <v>0</v>
      </c>
      <c r="AD10" s="144">
        <v>0</v>
      </c>
      <c r="AE10" s="144">
        <v>0</v>
      </c>
      <c r="AF10" s="144">
        <v>0</v>
      </c>
      <c r="AG10" s="144">
        <v>0</v>
      </c>
      <c r="AH10" s="144">
        <v>0</v>
      </c>
      <c r="AI10" s="144">
        <v>0</v>
      </c>
      <c r="AJ10" s="144">
        <v>0</v>
      </c>
      <c r="AK10" s="144">
        <v>0</v>
      </c>
      <c r="AL10" s="144">
        <v>0</v>
      </c>
      <c r="AM10" s="144">
        <v>0</v>
      </c>
      <c r="AN10" s="144">
        <v>0</v>
      </c>
      <c r="AO10" s="144">
        <v>0</v>
      </c>
      <c r="AP10" s="144">
        <v>0</v>
      </c>
      <c r="AQ10" s="144">
        <v>0</v>
      </c>
      <c r="AR10" s="144">
        <v>0</v>
      </c>
      <c r="AS10" s="144">
        <v>0</v>
      </c>
      <c r="AT10" s="144">
        <v>0</v>
      </c>
      <c r="AU10" s="144">
        <v>0</v>
      </c>
      <c r="AV10" s="144">
        <v>0</v>
      </c>
      <c r="AW10" s="144">
        <v>0</v>
      </c>
      <c r="AX10" s="144">
        <v>0</v>
      </c>
      <c r="AY10" s="144">
        <v>0</v>
      </c>
      <c r="AZ10" s="144">
        <v>0</v>
      </c>
      <c r="BA10" s="144">
        <v>0</v>
      </c>
      <c r="BB10" s="144">
        <v>0</v>
      </c>
      <c r="BC10" s="144">
        <v>0</v>
      </c>
      <c r="BD10" s="144">
        <v>0</v>
      </c>
      <c r="BE10" s="144">
        <v>0</v>
      </c>
      <c r="BF10" s="144">
        <v>0</v>
      </c>
      <c r="BG10" s="144">
        <v>0</v>
      </c>
      <c r="BH10" s="144">
        <v>0</v>
      </c>
      <c r="BI10" s="144">
        <v>0</v>
      </c>
      <c r="BJ10" s="144">
        <v>0</v>
      </c>
      <c r="BK10" s="144">
        <v>0</v>
      </c>
      <c r="BL10" s="144">
        <v>0</v>
      </c>
      <c r="BM10" s="144">
        <v>0</v>
      </c>
      <c r="BN10" s="144">
        <v>0</v>
      </c>
      <c r="BO10" s="144">
        <v>0</v>
      </c>
      <c r="BP10" s="144">
        <v>0</v>
      </c>
      <c r="BQ10" s="144">
        <v>0</v>
      </c>
      <c r="BR10" s="144">
        <v>0</v>
      </c>
      <c r="BS10" s="144">
        <v>0</v>
      </c>
      <c r="BT10" s="144">
        <v>0</v>
      </c>
      <c r="BU10" s="144">
        <v>0</v>
      </c>
      <c r="BV10" s="144">
        <v>0</v>
      </c>
      <c r="BW10" s="144">
        <v>0</v>
      </c>
      <c r="BX10" s="144">
        <v>0</v>
      </c>
      <c r="BY10" s="144">
        <v>0</v>
      </c>
      <c r="BZ10" s="144">
        <v>0</v>
      </c>
      <c r="CA10" s="144">
        <v>0</v>
      </c>
      <c r="CB10" s="144">
        <v>0</v>
      </c>
      <c r="CC10" s="144">
        <v>0</v>
      </c>
      <c r="CD10" s="144">
        <v>0</v>
      </c>
      <c r="CE10" s="144">
        <v>0</v>
      </c>
      <c r="CF10" s="144">
        <v>0</v>
      </c>
      <c r="CG10" s="144">
        <v>0</v>
      </c>
      <c r="CH10" s="144">
        <v>0</v>
      </c>
      <c r="CI10" s="144">
        <v>0</v>
      </c>
      <c r="CJ10" s="144">
        <v>0</v>
      </c>
      <c r="CK10" s="144">
        <v>0</v>
      </c>
      <c r="CL10" s="144">
        <v>0</v>
      </c>
      <c r="CM10" s="144">
        <v>0</v>
      </c>
      <c r="CN10" s="144">
        <v>0</v>
      </c>
      <c r="CO10" s="144">
        <v>0</v>
      </c>
      <c r="CP10" s="144">
        <v>0</v>
      </c>
      <c r="CQ10" s="144">
        <v>0</v>
      </c>
      <c r="CR10" s="144">
        <v>0</v>
      </c>
      <c r="CS10" s="144">
        <v>0</v>
      </c>
      <c r="CT10" s="144">
        <v>0</v>
      </c>
      <c r="CU10" s="144">
        <v>0</v>
      </c>
      <c r="CV10" s="144">
        <v>0</v>
      </c>
      <c r="CW10" s="144">
        <v>0</v>
      </c>
      <c r="CX10" s="144">
        <v>0</v>
      </c>
      <c r="CY10" s="144">
        <v>0</v>
      </c>
      <c r="CZ10" s="144">
        <v>0</v>
      </c>
      <c r="DA10" s="144">
        <v>0</v>
      </c>
      <c r="DB10" s="144">
        <v>0</v>
      </c>
      <c r="DC10" s="144">
        <v>0</v>
      </c>
      <c r="DD10" s="142">
        <v>0</v>
      </c>
      <c r="DE10" s="142">
        <v>0</v>
      </c>
      <c r="DF10" s="142">
        <v>0</v>
      </c>
      <c r="DG10" s="142">
        <v>0</v>
      </c>
      <c r="DH10" s="142">
        <v>0</v>
      </c>
    </row>
    <row r="11" ht="20.1" customHeight="1" spans="1:112">
      <c r="A11" s="111" t="s">
        <v>86</v>
      </c>
      <c r="B11" s="111" t="s">
        <v>89</v>
      </c>
      <c r="C11" s="111" t="s">
        <v>90</v>
      </c>
      <c r="D11" s="185" t="s">
        <v>348</v>
      </c>
      <c r="E11" s="144">
        <v>7296</v>
      </c>
      <c r="F11" s="144">
        <v>7296</v>
      </c>
      <c r="G11" s="144">
        <v>0</v>
      </c>
      <c r="H11" s="144">
        <v>0</v>
      </c>
      <c r="I11" s="144">
        <v>0</v>
      </c>
      <c r="J11" s="144">
        <v>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7296</v>
      </c>
      <c r="Q11" s="144">
        <v>0</v>
      </c>
      <c r="R11" s="144">
        <v>0</v>
      </c>
      <c r="S11" s="144">
        <v>0</v>
      </c>
      <c r="T11" s="144">
        <v>0</v>
      </c>
      <c r="U11" s="144">
        <v>0</v>
      </c>
      <c r="V11" s="144">
        <v>0</v>
      </c>
      <c r="W11" s="144">
        <v>0</v>
      </c>
      <c r="X11" s="144">
        <v>0</v>
      </c>
      <c r="Y11" s="144">
        <v>0</v>
      </c>
      <c r="Z11" s="144">
        <v>0</v>
      </c>
      <c r="AA11" s="144">
        <v>0</v>
      </c>
      <c r="AB11" s="144">
        <v>0</v>
      </c>
      <c r="AC11" s="144">
        <v>0</v>
      </c>
      <c r="AD11" s="144">
        <v>0</v>
      </c>
      <c r="AE11" s="144">
        <v>0</v>
      </c>
      <c r="AF11" s="144">
        <v>0</v>
      </c>
      <c r="AG11" s="144">
        <v>0</v>
      </c>
      <c r="AH11" s="144">
        <v>0</v>
      </c>
      <c r="AI11" s="144">
        <v>0</v>
      </c>
      <c r="AJ11" s="144">
        <v>0</v>
      </c>
      <c r="AK11" s="144">
        <v>0</v>
      </c>
      <c r="AL11" s="144">
        <v>0</v>
      </c>
      <c r="AM11" s="144">
        <v>0</v>
      </c>
      <c r="AN11" s="144">
        <v>0</v>
      </c>
      <c r="AO11" s="144">
        <v>0</v>
      </c>
      <c r="AP11" s="144">
        <v>0</v>
      </c>
      <c r="AQ11" s="144">
        <v>0</v>
      </c>
      <c r="AR11" s="144">
        <v>0</v>
      </c>
      <c r="AS11" s="144">
        <v>0</v>
      </c>
      <c r="AT11" s="144">
        <v>0</v>
      </c>
      <c r="AU11" s="144">
        <v>0</v>
      </c>
      <c r="AV11" s="144">
        <v>0</v>
      </c>
      <c r="AW11" s="144">
        <v>0</v>
      </c>
      <c r="AX11" s="144">
        <v>0</v>
      </c>
      <c r="AY11" s="144">
        <v>0</v>
      </c>
      <c r="AZ11" s="144">
        <v>0</v>
      </c>
      <c r="BA11" s="144">
        <v>0</v>
      </c>
      <c r="BB11" s="144">
        <v>0</v>
      </c>
      <c r="BC11" s="144">
        <v>0</v>
      </c>
      <c r="BD11" s="144">
        <v>0</v>
      </c>
      <c r="BE11" s="144">
        <v>0</v>
      </c>
      <c r="BF11" s="144">
        <v>0</v>
      </c>
      <c r="BG11" s="144">
        <v>0</v>
      </c>
      <c r="BH11" s="144">
        <v>0</v>
      </c>
      <c r="BI11" s="144">
        <v>0</v>
      </c>
      <c r="BJ11" s="144">
        <v>0</v>
      </c>
      <c r="BK11" s="144">
        <v>0</v>
      </c>
      <c r="BL11" s="144">
        <v>0</v>
      </c>
      <c r="BM11" s="144">
        <v>0</v>
      </c>
      <c r="BN11" s="144">
        <v>0</v>
      </c>
      <c r="BO11" s="144">
        <v>0</v>
      </c>
      <c r="BP11" s="144">
        <v>0</v>
      </c>
      <c r="BQ11" s="144">
        <v>0</v>
      </c>
      <c r="BR11" s="144">
        <v>0</v>
      </c>
      <c r="BS11" s="144">
        <v>0</v>
      </c>
      <c r="BT11" s="144">
        <v>0</v>
      </c>
      <c r="BU11" s="144">
        <v>0</v>
      </c>
      <c r="BV11" s="144">
        <v>0</v>
      </c>
      <c r="BW11" s="144">
        <v>0</v>
      </c>
      <c r="BX11" s="144">
        <v>0</v>
      </c>
      <c r="BY11" s="144">
        <v>0</v>
      </c>
      <c r="BZ11" s="144">
        <v>0</v>
      </c>
      <c r="CA11" s="144">
        <v>0</v>
      </c>
      <c r="CB11" s="144">
        <v>0</v>
      </c>
      <c r="CC11" s="144">
        <v>0</v>
      </c>
      <c r="CD11" s="144">
        <v>0</v>
      </c>
      <c r="CE11" s="144">
        <v>0</v>
      </c>
      <c r="CF11" s="144">
        <v>0</v>
      </c>
      <c r="CG11" s="144">
        <v>0</v>
      </c>
      <c r="CH11" s="144">
        <v>0</v>
      </c>
      <c r="CI11" s="144">
        <v>0</v>
      </c>
      <c r="CJ11" s="144">
        <v>0</v>
      </c>
      <c r="CK11" s="144">
        <v>0</v>
      </c>
      <c r="CL11" s="144">
        <v>0</v>
      </c>
      <c r="CM11" s="144">
        <v>0</v>
      </c>
      <c r="CN11" s="144">
        <v>0</v>
      </c>
      <c r="CO11" s="144">
        <v>0</v>
      </c>
      <c r="CP11" s="144">
        <v>0</v>
      </c>
      <c r="CQ11" s="144">
        <v>0</v>
      </c>
      <c r="CR11" s="144">
        <v>0</v>
      </c>
      <c r="CS11" s="144">
        <v>0</v>
      </c>
      <c r="CT11" s="144">
        <v>0</v>
      </c>
      <c r="CU11" s="144">
        <v>0</v>
      </c>
      <c r="CV11" s="144">
        <v>0</v>
      </c>
      <c r="CW11" s="144">
        <v>0</v>
      </c>
      <c r="CX11" s="144">
        <v>0</v>
      </c>
      <c r="CY11" s="144">
        <v>0</v>
      </c>
      <c r="CZ11" s="144">
        <v>0</v>
      </c>
      <c r="DA11" s="144">
        <v>0</v>
      </c>
      <c r="DB11" s="144">
        <v>0</v>
      </c>
      <c r="DC11" s="144">
        <v>0</v>
      </c>
      <c r="DD11" s="142">
        <v>0</v>
      </c>
      <c r="DE11" s="142">
        <v>0</v>
      </c>
      <c r="DF11" s="142">
        <v>0</v>
      </c>
      <c r="DG11" s="142">
        <v>0</v>
      </c>
      <c r="DH11" s="142">
        <v>0</v>
      </c>
    </row>
    <row r="12" ht="20.1" customHeight="1" spans="1:112">
      <c r="A12" s="111" t="s">
        <v>86</v>
      </c>
      <c r="B12" s="111" t="s">
        <v>87</v>
      </c>
      <c r="C12" s="111" t="s">
        <v>87</v>
      </c>
      <c r="D12" s="185" t="s">
        <v>349</v>
      </c>
      <c r="E12" s="144">
        <v>201661</v>
      </c>
      <c r="F12" s="144">
        <v>201661</v>
      </c>
      <c r="G12" s="144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201661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144">
        <v>0</v>
      </c>
      <c r="S12" s="144">
        <v>0</v>
      </c>
      <c r="T12" s="144">
        <v>0</v>
      </c>
      <c r="U12" s="144">
        <v>0</v>
      </c>
      <c r="V12" s="144">
        <v>0</v>
      </c>
      <c r="W12" s="144">
        <v>0</v>
      </c>
      <c r="X12" s="144">
        <v>0</v>
      </c>
      <c r="Y12" s="144">
        <v>0</v>
      </c>
      <c r="Z12" s="144">
        <v>0</v>
      </c>
      <c r="AA12" s="144">
        <v>0</v>
      </c>
      <c r="AB12" s="144">
        <v>0</v>
      </c>
      <c r="AC12" s="144">
        <v>0</v>
      </c>
      <c r="AD12" s="144">
        <v>0</v>
      </c>
      <c r="AE12" s="144">
        <v>0</v>
      </c>
      <c r="AF12" s="144">
        <v>0</v>
      </c>
      <c r="AG12" s="144">
        <v>0</v>
      </c>
      <c r="AH12" s="144">
        <v>0</v>
      </c>
      <c r="AI12" s="144">
        <v>0</v>
      </c>
      <c r="AJ12" s="144">
        <v>0</v>
      </c>
      <c r="AK12" s="144">
        <v>0</v>
      </c>
      <c r="AL12" s="144">
        <v>0</v>
      </c>
      <c r="AM12" s="144">
        <v>0</v>
      </c>
      <c r="AN12" s="144">
        <v>0</v>
      </c>
      <c r="AO12" s="144">
        <v>0</v>
      </c>
      <c r="AP12" s="144">
        <v>0</v>
      </c>
      <c r="AQ12" s="144">
        <v>0</v>
      </c>
      <c r="AR12" s="144">
        <v>0</v>
      </c>
      <c r="AS12" s="144">
        <v>0</v>
      </c>
      <c r="AT12" s="144">
        <v>0</v>
      </c>
      <c r="AU12" s="144">
        <v>0</v>
      </c>
      <c r="AV12" s="144">
        <v>0</v>
      </c>
      <c r="AW12" s="144">
        <v>0</v>
      </c>
      <c r="AX12" s="144">
        <v>0</v>
      </c>
      <c r="AY12" s="144">
        <v>0</v>
      </c>
      <c r="AZ12" s="144">
        <v>0</v>
      </c>
      <c r="BA12" s="144">
        <v>0</v>
      </c>
      <c r="BB12" s="144">
        <v>0</v>
      </c>
      <c r="BC12" s="144">
        <v>0</v>
      </c>
      <c r="BD12" s="144">
        <v>0</v>
      </c>
      <c r="BE12" s="144">
        <v>0</v>
      </c>
      <c r="BF12" s="144">
        <v>0</v>
      </c>
      <c r="BG12" s="144">
        <v>0</v>
      </c>
      <c r="BH12" s="144">
        <v>0</v>
      </c>
      <c r="BI12" s="144">
        <v>0</v>
      </c>
      <c r="BJ12" s="144">
        <v>0</v>
      </c>
      <c r="BK12" s="144">
        <v>0</v>
      </c>
      <c r="BL12" s="144">
        <v>0</v>
      </c>
      <c r="BM12" s="144">
        <v>0</v>
      </c>
      <c r="BN12" s="144">
        <v>0</v>
      </c>
      <c r="BO12" s="144">
        <v>0</v>
      </c>
      <c r="BP12" s="144">
        <v>0</v>
      </c>
      <c r="BQ12" s="144">
        <v>0</v>
      </c>
      <c r="BR12" s="144">
        <v>0</v>
      </c>
      <c r="BS12" s="144">
        <v>0</v>
      </c>
      <c r="BT12" s="144">
        <v>0</v>
      </c>
      <c r="BU12" s="144">
        <v>0</v>
      </c>
      <c r="BV12" s="144">
        <v>0</v>
      </c>
      <c r="BW12" s="144">
        <v>0</v>
      </c>
      <c r="BX12" s="144">
        <v>0</v>
      </c>
      <c r="BY12" s="144">
        <v>0</v>
      </c>
      <c r="BZ12" s="144">
        <v>0</v>
      </c>
      <c r="CA12" s="144">
        <v>0</v>
      </c>
      <c r="CB12" s="144">
        <v>0</v>
      </c>
      <c r="CC12" s="144">
        <v>0</v>
      </c>
      <c r="CD12" s="144">
        <v>0</v>
      </c>
      <c r="CE12" s="144">
        <v>0</v>
      </c>
      <c r="CF12" s="144">
        <v>0</v>
      </c>
      <c r="CG12" s="144">
        <v>0</v>
      </c>
      <c r="CH12" s="144">
        <v>0</v>
      </c>
      <c r="CI12" s="144">
        <v>0</v>
      </c>
      <c r="CJ12" s="144">
        <v>0</v>
      </c>
      <c r="CK12" s="144">
        <v>0</v>
      </c>
      <c r="CL12" s="144">
        <v>0</v>
      </c>
      <c r="CM12" s="144">
        <v>0</v>
      </c>
      <c r="CN12" s="144">
        <v>0</v>
      </c>
      <c r="CO12" s="144">
        <v>0</v>
      </c>
      <c r="CP12" s="144">
        <v>0</v>
      </c>
      <c r="CQ12" s="144">
        <v>0</v>
      </c>
      <c r="CR12" s="144">
        <v>0</v>
      </c>
      <c r="CS12" s="144">
        <v>0</v>
      </c>
      <c r="CT12" s="144">
        <v>0</v>
      </c>
      <c r="CU12" s="144">
        <v>0</v>
      </c>
      <c r="CV12" s="144">
        <v>0</v>
      </c>
      <c r="CW12" s="144">
        <v>0</v>
      </c>
      <c r="CX12" s="144">
        <v>0</v>
      </c>
      <c r="CY12" s="144">
        <v>0</v>
      </c>
      <c r="CZ12" s="144">
        <v>0</v>
      </c>
      <c r="DA12" s="144">
        <v>0</v>
      </c>
      <c r="DB12" s="144">
        <v>0</v>
      </c>
      <c r="DC12" s="144">
        <v>0</v>
      </c>
      <c r="DD12" s="142">
        <v>0</v>
      </c>
      <c r="DE12" s="142">
        <v>0</v>
      </c>
      <c r="DF12" s="142">
        <v>0</v>
      </c>
      <c r="DG12" s="142">
        <v>0</v>
      </c>
      <c r="DH12" s="142">
        <v>0</v>
      </c>
    </row>
    <row r="13" ht="20.1" customHeight="1" spans="1:112">
      <c r="A13" s="111" t="s">
        <v>95</v>
      </c>
      <c r="B13" s="111" t="s">
        <v>87</v>
      </c>
      <c r="C13" s="111" t="s">
        <v>89</v>
      </c>
      <c r="D13" s="185" t="s">
        <v>350</v>
      </c>
      <c r="E13" s="144">
        <v>20000</v>
      </c>
      <c r="F13" s="144">
        <v>0</v>
      </c>
      <c r="G13" s="144">
        <v>0</v>
      </c>
      <c r="H13" s="144">
        <v>0</v>
      </c>
      <c r="I13" s="144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4">
        <v>20000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  <c r="Z13" s="144">
        <v>0</v>
      </c>
      <c r="AA13" s="144">
        <v>0</v>
      </c>
      <c r="AB13" s="144">
        <v>0</v>
      </c>
      <c r="AC13" s="144">
        <v>0</v>
      </c>
      <c r="AD13" s="144">
        <v>20000</v>
      </c>
      <c r="AE13" s="144">
        <v>0</v>
      </c>
      <c r="AF13" s="144">
        <v>0</v>
      </c>
      <c r="AG13" s="144">
        <v>0</v>
      </c>
      <c r="AH13" s="144">
        <v>0</v>
      </c>
      <c r="AI13" s="144">
        <v>0</v>
      </c>
      <c r="AJ13" s="144">
        <v>0</v>
      </c>
      <c r="AK13" s="144">
        <v>0</v>
      </c>
      <c r="AL13" s="144">
        <v>0</v>
      </c>
      <c r="AM13" s="144">
        <v>0</v>
      </c>
      <c r="AN13" s="144">
        <v>0</v>
      </c>
      <c r="AO13" s="144">
        <v>0</v>
      </c>
      <c r="AP13" s="144">
        <v>0</v>
      </c>
      <c r="AQ13" s="144">
        <v>0</v>
      </c>
      <c r="AR13" s="144">
        <v>0</v>
      </c>
      <c r="AS13" s="144">
        <v>0</v>
      </c>
      <c r="AT13" s="144">
        <v>0</v>
      </c>
      <c r="AU13" s="144">
        <v>0</v>
      </c>
      <c r="AV13" s="144">
        <v>0</v>
      </c>
      <c r="AW13" s="144">
        <v>0</v>
      </c>
      <c r="AX13" s="144">
        <v>0</v>
      </c>
      <c r="AY13" s="144">
        <v>0</v>
      </c>
      <c r="AZ13" s="144">
        <v>0</v>
      </c>
      <c r="BA13" s="144">
        <v>0</v>
      </c>
      <c r="BB13" s="144">
        <v>0</v>
      </c>
      <c r="BC13" s="144">
        <v>0</v>
      </c>
      <c r="BD13" s="144">
        <v>0</v>
      </c>
      <c r="BE13" s="144">
        <v>0</v>
      </c>
      <c r="BF13" s="144">
        <v>0</v>
      </c>
      <c r="BG13" s="144">
        <v>0</v>
      </c>
      <c r="BH13" s="144">
        <v>0</v>
      </c>
      <c r="BI13" s="144">
        <v>0</v>
      </c>
      <c r="BJ13" s="144">
        <v>0</v>
      </c>
      <c r="BK13" s="144">
        <v>0</v>
      </c>
      <c r="BL13" s="144">
        <v>0</v>
      </c>
      <c r="BM13" s="144">
        <v>0</v>
      </c>
      <c r="BN13" s="144">
        <v>0</v>
      </c>
      <c r="BO13" s="144">
        <v>0</v>
      </c>
      <c r="BP13" s="144">
        <v>0</v>
      </c>
      <c r="BQ13" s="144">
        <v>0</v>
      </c>
      <c r="BR13" s="144">
        <v>0</v>
      </c>
      <c r="BS13" s="144">
        <v>0</v>
      </c>
      <c r="BT13" s="144">
        <v>0</v>
      </c>
      <c r="BU13" s="144">
        <v>0</v>
      </c>
      <c r="BV13" s="144">
        <v>0</v>
      </c>
      <c r="BW13" s="144">
        <v>0</v>
      </c>
      <c r="BX13" s="144">
        <v>0</v>
      </c>
      <c r="BY13" s="144">
        <v>0</v>
      </c>
      <c r="BZ13" s="144">
        <v>0</v>
      </c>
      <c r="CA13" s="144">
        <v>0</v>
      </c>
      <c r="CB13" s="144">
        <v>0</v>
      </c>
      <c r="CC13" s="144">
        <v>0</v>
      </c>
      <c r="CD13" s="144">
        <v>0</v>
      </c>
      <c r="CE13" s="144">
        <v>0</v>
      </c>
      <c r="CF13" s="144">
        <v>0</v>
      </c>
      <c r="CG13" s="144">
        <v>0</v>
      </c>
      <c r="CH13" s="144">
        <v>0</v>
      </c>
      <c r="CI13" s="144">
        <v>0</v>
      </c>
      <c r="CJ13" s="144">
        <v>0</v>
      </c>
      <c r="CK13" s="144">
        <v>0</v>
      </c>
      <c r="CL13" s="144">
        <v>0</v>
      </c>
      <c r="CM13" s="144">
        <v>0</v>
      </c>
      <c r="CN13" s="144">
        <v>0</v>
      </c>
      <c r="CO13" s="144">
        <v>0</v>
      </c>
      <c r="CP13" s="144">
        <v>0</v>
      </c>
      <c r="CQ13" s="144">
        <v>0</v>
      </c>
      <c r="CR13" s="144">
        <v>0</v>
      </c>
      <c r="CS13" s="144">
        <v>0</v>
      </c>
      <c r="CT13" s="144">
        <v>0</v>
      </c>
      <c r="CU13" s="144">
        <v>0</v>
      </c>
      <c r="CV13" s="144">
        <v>0</v>
      </c>
      <c r="CW13" s="144">
        <v>0</v>
      </c>
      <c r="CX13" s="144">
        <v>0</v>
      </c>
      <c r="CY13" s="144">
        <v>0</v>
      </c>
      <c r="CZ13" s="144">
        <v>0</v>
      </c>
      <c r="DA13" s="144">
        <v>0</v>
      </c>
      <c r="DB13" s="144">
        <v>0</v>
      </c>
      <c r="DC13" s="144">
        <v>0</v>
      </c>
      <c r="DD13" s="142">
        <v>0</v>
      </c>
      <c r="DE13" s="142">
        <v>0</v>
      </c>
      <c r="DF13" s="142">
        <v>0</v>
      </c>
      <c r="DG13" s="142">
        <v>0</v>
      </c>
      <c r="DH13" s="142">
        <v>0</v>
      </c>
    </row>
    <row r="14" ht="20.1" customHeight="1" spans="1:112">
      <c r="A14" s="111" t="s">
        <v>92</v>
      </c>
      <c r="B14" s="111" t="s">
        <v>93</v>
      </c>
      <c r="C14" s="111" t="s">
        <v>90</v>
      </c>
      <c r="D14" s="185" t="s">
        <v>351</v>
      </c>
      <c r="E14" s="144">
        <v>75248</v>
      </c>
      <c r="F14" s="144">
        <v>75248</v>
      </c>
      <c r="G14" s="144">
        <v>0</v>
      </c>
      <c r="H14" s="144"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75248</v>
      </c>
      <c r="O14" s="144">
        <v>0</v>
      </c>
      <c r="P14" s="144"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4">
        <v>0</v>
      </c>
      <c r="Y14" s="144">
        <v>0</v>
      </c>
      <c r="Z14" s="144">
        <v>0</v>
      </c>
      <c r="AA14" s="144">
        <v>0</v>
      </c>
      <c r="AB14" s="144">
        <v>0</v>
      </c>
      <c r="AC14" s="144">
        <v>0</v>
      </c>
      <c r="AD14" s="144">
        <v>0</v>
      </c>
      <c r="AE14" s="144">
        <v>0</v>
      </c>
      <c r="AF14" s="144">
        <v>0</v>
      </c>
      <c r="AG14" s="144">
        <v>0</v>
      </c>
      <c r="AH14" s="144">
        <v>0</v>
      </c>
      <c r="AI14" s="144">
        <v>0</v>
      </c>
      <c r="AJ14" s="144">
        <v>0</v>
      </c>
      <c r="AK14" s="144">
        <v>0</v>
      </c>
      <c r="AL14" s="144">
        <v>0</v>
      </c>
      <c r="AM14" s="144">
        <v>0</v>
      </c>
      <c r="AN14" s="144">
        <v>0</v>
      </c>
      <c r="AO14" s="144">
        <v>0</v>
      </c>
      <c r="AP14" s="144">
        <v>0</v>
      </c>
      <c r="AQ14" s="144">
        <v>0</v>
      </c>
      <c r="AR14" s="144">
        <v>0</v>
      </c>
      <c r="AS14" s="144">
        <v>0</v>
      </c>
      <c r="AT14" s="144">
        <v>0</v>
      </c>
      <c r="AU14" s="144">
        <v>0</v>
      </c>
      <c r="AV14" s="144">
        <v>0</v>
      </c>
      <c r="AW14" s="144">
        <v>0</v>
      </c>
      <c r="AX14" s="144">
        <v>0</v>
      </c>
      <c r="AY14" s="144">
        <v>0</v>
      </c>
      <c r="AZ14" s="144">
        <v>0</v>
      </c>
      <c r="BA14" s="144">
        <v>0</v>
      </c>
      <c r="BB14" s="144">
        <v>0</v>
      </c>
      <c r="BC14" s="144">
        <v>0</v>
      </c>
      <c r="BD14" s="144">
        <v>0</v>
      </c>
      <c r="BE14" s="144">
        <v>0</v>
      </c>
      <c r="BF14" s="144">
        <v>0</v>
      </c>
      <c r="BG14" s="144">
        <v>0</v>
      </c>
      <c r="BH14" s="144">
        <v>0</v>
      </c>
      <c r="BI14" s="144">
        <v>0</v>
      </c>
      <c r="BJ14" s="144">
        <v>0</v>
      </c>
      <c r="BK14" s="144">
        <v>0</v>
      </c>
      <c r="BL14" s="144">
        <v>0</v>
      </c>
      <c r="BM14" s="144">
        <v>0</v>
      </c>
      <c r="BN14" s="144">
        <v>0</v>
      </c>
      <c r="BO14" s="144">
        <v>0</v>
      </c>
      <c r="BP14" s="144">
        <v>0</v>
      </c>
      <c r="BQ14" s="144">
        <v>0</v>
      </c>
      <c r="BR14" s="144">
        <v>0</v>
      </c>
      <c r="BS14" s="144">
        <v>0</v>
      </c>
      <c r="BT14" s="144">
        <v>0</v>
      </c>
      <c r="BU14" s="144">
        <v>0</v>
      </c>
      <c r="BV14" s="144">
        <v>0</v>
      </c>
      <c r="BW14" s="144">
        <v>0</v>
      </c>
      <c r="BX14" s="144">
        <v>0</v>
      </c>
      <c r="BY14" s="144">
        <v>0</v>
      </c>
      <c r="BZ14" s="144">
        <v>0</v>
      </c>
      <c r="CA14" s="144">
        <v>0</v>
      </c>
      <c r="CB14" s="144">
        <v>0</v>
      </c>
      <c r="CC14" s="144">
        <v>0</v>
      </c>
      <c r="CD14" s="144">
        <v>0</v>
      </c>
      <c r="CE14" s="144">
        <v>0</v>
      </c>
      <c r="CF14" s="144">
        <v>0</v>
      </c>
      <c r="CG14" s="144">
        <v>0</v>
      </c>
      <c r="CH14" s="144">
        <v>0</v>
      </c>
      <c r="CI14" s="144">
        <v>0</v>
      </c>
      <c r="CJ14" s="144">
        <v>0</v>
      </c>
      <c r="CK14" s="144">
        <v>0</v>
      </c>
      <c r="CL14" s="144">
        <v>0</v>
      </c>
      <c r="CM14" s="144">
        <v>0</v>
      </c>
      <c r="CN14" s="144">
        <v>0</v>
      </c>
      <c r="CO14" s="144">
        <v>0</v>
      </c>
      <c r="CP14" s="144">
        <v>0</v>
      </c>
      <c r="CQ14" s="144">
        <v>0</v>
      </c>
      <c r="CR14" s="144">
        <v>0</v>
      </c>
      <c r="CS14" s="144">
        <v>0</v>
      </c>
      <c r="CT14" s="144">
        <v>0</v>
      </c>
      <c r="CU14" s="144">
        <v>0</v>
      </c>
      <c r="CV14" s="144">
        <v>0</v>
      </c>
      <c r="CW14" s="144">
        <v>0</v>
      </c>
      <c r="CX14" s="144">
        <v>0</v>
      </c>
      <c r="CY14" s="144">
        <v>0</v>
      </c>
      <c r="CZ14" s="144">
        <v>0</v>
      </c>
      <c r="DA14" s="144">
        <v>0</v>
      </c>
      <c r="DB14" s="144">
        <v>0</v>
      </c>
      <c r="DC14" s="144">
        <v>0</v>
      </c>
      <c r="DD14" s="142">
        <v>0</v>
      </c>
      <c r="DE14" s="142">
        <v>0</v>
      </c>
      <c r="DF14" s="142">
        <v>0</v>
      </c>
      <c r="DG14" s="142">
        <v>0</v>
      </c>
      <c r="DH14" s="142">
        <v>0</v>
      </c>
    </row>
    <row r="15" ht="20.1" customHeight="1" spans="1:112">
      <c r="A15" s="132"/>
      <c r="B15" s="132"/>
      <c r="C15" s="132"/>
      <c r="D15" s="111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  <c r="CF15" s="186"/>
      <c r="CG15" s="186"/>
      <c r="CH15" s="186"/>
      <c r="CI15" s="186"/>
      <c r="CJ15" s="186"/>
      <c r="CK15" s="186"/>
      <c r="CL15" s="186"/>
      <c r="CM15" s="186"/>
      <c r="CN15" s="186"/>
      <c r="CO15" s="186"/>
      <c r="CP15" s="186"/>
      <c r="CQ15" s="186"/>
      <c r="CR15" s="186"/>
      <c r="CS15" s="186"/>
      <c r="CT15" s="186"/>
      <c r="CU15" s="186"/>
      <c r="CV15" s="186"/>
      <c r="CW15" s="186"/>
      <c r="CX15" s="186"/>
      <c r="CY15" s="186"/>
      <c r="CZ15" s="186"/>
      <c r="DA15" s="186"/>
      <c r="DB15" s="186"/>
      <c r="DC15" s="186"/>
      <c r="DD15" s="186"/>
      <c r="DE15" s="186"/>
      <c r="DF15" s="186"/>
      <c r="DG15" s="186"/>
      <c r="DH15" s="195"/>
    </row>
    <row r="16" ht="20.1" customHeight="1" spans="1:112">
      <c r="A16" s="132"/>
      <c r="B16" s="132"/>
      <c r="C16" s="132"/>
      <c r="D16" s="111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  <c r="BQ16" s="186"/>
      <c r="BR16" s="186"/>
      <c r="BS16" s="186"/>
      <c r="BT16" s="186"/>
      <c r="BU16" s="186"/>
      <c r="BV16" s="186"/>
      <c r="BW16" s="186"/>
      <c r="BX16" s="186"/>
      <c r="BY16" s="186"/>
      <c r="BZ16" s="186"/>
      <c r="CA16" s="186"/>
      <c r="CB16" s="186"/>
      <c r="CC16" s="186"/>
      <c r="CD16" s="186"/>
      <c r="CE16" s="186"/>
      <c r="CF16" s="186"/>
      <c r="CG16" s="186"/>
      <c r="CH16" s="186"/>
      <c r="CI16" s="186"/>
      <c r="CJ16" s="186"/>
      <c r="CK16" s="186"/>
      <c r="CL16" s="186"/>
      <c r="CM16" s="186"/>
      <c r="CN16" s="186"/>
      <c r="CO16" s="186"/>
      <c r="CP16" s="186"/>
      <c r="CQ16" s="186"/>
      <c r="CR16" s="186"/>
      <c r="CS16" s="186"/>
      <c r="CT16" s="186"/>
      <c r="CU16" s="186"/>
      <c r="CV16" s="186"/>
      <c r="CW16" s="186"/>
      <c r="CX16" s="186"/>
      <c r="CY16" s="186"/>
      <c r="CZ16" s="186"/>
      <c r="DA16" s="186"/>
      <c r="DB16" s="186"/>
      <c r="DC16" s="186"/>
      <c r="DD16" s="186"/>
      <c r="DE16" s="186"/>
      <c r="DF16" s="186"/>
      <c r="DG16" s="186"/>
      <c r="DH16" s="195"/>
    </row>
    <row r="17" ht="20.1" customHeight="1" spans="1:112">
      <c r="A17" s="132"/>
      <c r="B17" s="132"/>
      <c r="C17" s="132"/>
      <c r="D17" s="111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95"/>
    </row>
  </sheetData>
  <mergeCells count="111">
    <mergeCell ref="A2:DH2"/>
    <mergeCell ref="A4:D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DF5:DF6"/>
    <mergeCell ref="DG5:DG6"/>
    <mergeCell ref="DH5:DH6"/>
  </mergeCells>
  <printOptions horizontalCentered="1"/>
  <pageMargins left="0.590277777777778" right="0.590277777777778" top="0.590277777777778" bottom="0.590277777777778" header="0" footer="0"/>
  <pageSetup paperSize="9" scale="13" fitToHeight="100" orientation="landscape" horizontalDpi="600" verticalDpi="600"/>
  <headerFooter alignWithMargins="0" scaleWithDoc="0">
    <oddFooter>&amp;C第 &amp;P 页,共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6"/>
  <sheetViews>
    <sheetView showGridLines="0" showZeros="0" workbookViewId="0">
      <selection activeCell="A1" sqref="A1"/>
    </sheetView>
  </sheetViews>
  <sheetFormatPr defaultColWidth="9.12222222222222" defaultRowHeight="12.75" customHeight="1" outlineLevelCol="6"/>
  <cols>
    <col min="1" max="2" width="5.5" customWidth="1"/>
    <col min="3" max="3" width="72.8777777777778" customWidth="1"/>
    <col min="4" max="6" width="21.8777777777778" customWidth="1"/>
    <col min="7" max="7" width="8.62222222222222" customWidth="1"/>
    <col min="8" max="16384" width="9.12222222222222" customWidth="1"/>
  </cols>
  <sheetData>
    <row r="1" ht="20.1" customHeight="1" spans="1:7">
      <c r="A1" s="118"/>
      <c r="B1" s="118"/>
      <c r="C1" s="119"/>
      <c r="D1" s="118"/>
      <c r="E1" s="118"/>
      <c r="F1" s="120" t="s">
        <v>352</v>
      </c>
      <c r="G1" s="135"/>
    </row>
    <row r="2" ht="25.5" customHeight="1" spans="1:7">
      <c r="A2" s="158" t="s">
        <v>353</v>
      </c>
      <c r="B2" s="159"/>
      <c r="C2" s="159"/>
      <c r="D2" s="159"/>
      <c r="E2" s="159"/>
      <c r="F2" s="159"/>
      <c r="G2" s="135"/>
    </row>
    <row r="3" ht="20.1" customHeight="1" spans="1:7">
      <c r="A3" s="160"/>
      <c r="B3" s="160"/>
      <c r="C3" s="160"/>
      <c r="D3" s="121"/>
      <c r="E3" s="121"/>
      <c r="F3" s="93" t="s">
        <v>2</v>
      </c>
      <c r="G3" s="135"/>
    </row>
    <row r="4" ht="20.1" customHeight="1" spans="1:7">
      <c r="A4" s="161" t="s">
        <v>354</v>
      </c>
      <c r="B4" s="161"/>
      <c r="C4" s="161"/>
      <c r="D4" s="103" t="s">
        <v>102</v>
      </c>
      <c r="E4" s="103"/>
      <c r="F4" s="103"/>
      <c r="G4" s="135"/>
    </row>
    <row r="5" ht="20.1" customHeight="1" spans="1:7">
      <c r="A5" s="98" t="s">
        <v>65</v>
      </c>
      <c r="B5" s="99"/>
      <c r="C5" s="103" t="s">
        <v>265</v>
      </c>
      <c r="D5" s="103" t="s">
        <v>55</v>
      </c>
      <c r="E5" s="97" t="s">
        <v>355</v>
      </c>
      <c r="F5" s="162" t="s">
        <v>356</v>
      </c>
      <c r="G5" s="135"/>
    </row>
    <row r="6" ht="18" customHeight="1" spans="1:7">
      <c r="A6" s="154" t="s">
        <v>75</v>
      </c>
      <c r="B6" s="154" t="s">
        <v>76</v>
      </c>
      <c r="C6" s="103"/>
      <c r="D6" s="103"/>
      <c r="E6" s="97"/>
      <c r="F6" s="162"/>
      <c r="G6" s="135"/>
    </row>
    <row r="7" s="139" customFormat="1" ht="13.2" customHeight="1" spans="1:7">
      <c r="A7" s="103" t="s">
        <v>78</v>
      </c>
      <c r="B7" s="103" t="s">
        <v>78</v>
      </c>
      <c r="C7" s="103" t="s">
        <v>78</v>
      </c>
      <c r="D7" s="109">
        <v>1</v>
      </c>
      <c r="E7" s="109">
        <v>2</v>
      </c>
      <c r="F7" s="109">
        <v>3</v>
      </c>
      <c r="G7" s="151"/>
    </row>
    <row r="8" s="139" customFormat="1" ht="15.6" customHeight="1" spans="1:7">
      <c r="A8" s="102"/>
      <c r="B8" s="102"/>
      <c r="C8" s="102" t="s">
        <v>150</v>
      </c>
      <c r="D8" s="163">
        <f>E8+F8</f>
        <v>1721594</v>
      </c>
      <c r="E8" s="164">
        <f>E9+E23+E51+E64+E68+E74</f>
        <v>1458310</v>
      </c>
      <c r="F8" s="164">
        <f>F9+F23+F51+F64+F68+F74</f>
        <v>263284</v>
      </c>
      <c r="G8" s="151"/>
    </row>
    <row r="9" ht="18.6" customHeight="1" spans="1:7">
      <c r="A9" s="111"/>
      <c r="B9" s="111"/>
      <c r="C9" s="132" t="s">
        <v>260</v>
      </c>
      <c r="D9" s="165">
        <f>SUM(D10:D22)</f>
        <v>1453510</v>
      </c>
      <c r="E9" s="165">
        <f>SUM(E10:E22)</f>
        <v>1453510</v>
      </c>
      <c r="F9" s="165">
        <f>SUM(F10:F22)</f>
        <v>0</v>
      </c>
      <c r="G9" s="135"/>
    </row>
    <row r="10" ht="18.6" customHeight="1" spans="1:7">
      <c r="A10" s="111" t="s">
        <v>357</v>
      </c>
      <c r="B10" s="111" t="s">
        <v>90</v>
      </c>
      <c r="C10" s="132" t="s">
        <v>358</v>
      </c>
      <c r="D10" s="143">
        <f t="shared" ref="D10:D22" si="0">E10+F10</f>
        <v>554628</v>
      </c>
      <c r="E10" s="166">
        <v>554628</v>
      </c>
      <c r="F10" s="167"/>
      <c r="G10" s="135"/>
    </row>
    <row r="11" ht="18.6" customHeight="1" spans="1:7">
      <c r="A11" s="111" t="s">
        <v>357</v>
      </c>
      <c r="B11" s="111" t="s">
        <v>98</v>
      </c>
      <c r="C11" s="132" t="s">
        <v>359</v>
      </c>
      <c r="D11" s="143">
        <f t="shared" si="0"/>
        <v>230436</v>
      </c>
      <c r="E11" s="166">
        <v>230436</v>
      </c>
      <c r="F11" s="145"/>
      <c r="G11" s="135"/>
    </row>
    <row r="12" ht="18.6" customHeight="1" spans="1:7">
      <c r="A12" s="111" t="s">
        <v>357</v>
      </c>
      <c r="B12" s="111" t="s">
        <v>82</v>
      </c>
      <c r="C12" s="132" t="s">
        <v>360</v>
      </c>
      <c r="D12" s="143">
        <f t="shared" si="0"/>
        <v>0</v>
      </c>
      <c r="E12" s="166">
        <v>0</v>
      </c>
      <c r="F12" s="168"/>
      <c r="G12" s="135"/>
    </row>
    <row r="13" ht="18.6" customHeight="1" spans="1:7">
      <c r="A13" s="111" t="s">
        <v>357</v>
      </c>
      <c r="B13" s="111" t="s">
        <v>83</v>
      </c>
      <c r="C13" s="132" t="s">
        <v>361</v>
      </c>
      <c r="D13" s="143">
        <f t="shared" si="0"/>
        <v>63360</v>
      </c>
      <c r="E13" s="166">
        <v>63360</v>
      </c>
      <c r="F13" s="143"/>
      <c r="G13" s="169"/>
    </row>
    <row r="14" ht="18.6" customHeight="1" spans="1:7">
      <c r="A14" s="111" t="s">
        <v>357</v>
      </c>
      <c r="B14" s="111" t="s">
        <v>173</v>
      </c>
      <c r="C14" s="132" t="s">
        <v>362</v>
      </c>
      <c r="D14" s="143">
        <f t="shared" si="0"/>
        <v>199164</v>
      </c>
      <c r="E14" s="166">
        <v>199164</v>
      </c>
      <c r="F14" s="145"/>
      <c r="G14" s="135"/>
    </row>
    <row r="15" ht="18.6" customHeight="1" spans="1:7">
      <c r="A15" s="111" t="s">
        <v>357</v>
      </c>
      <c r="B15" s="111" t="s">
        <v>175</v>
      </c>
      <c r="C15" s="132" t="s">
        <v>363</v>
      </c>
      <c r="D15" s="143">
        <f t="shared" si="0"/>
        <v>201661</v>
      </c>
      <c r="E15" s="166">
        <v>201661</v>
      </c>
      <c r="F15" s="145"/>
      <c r="G15" s="137"/>
    </row>
    <row r="16" ht="18.6" customHeight="1" spans="1:7">
      <c r="A16" s="111" t="s">
        <v>357</v>
      </c>
      <c r="B16" s="111" t="s">
        <v>177</v>
      </c>
      <c r="C16" s="132" t="s">
        <v>364</v>
      </c>
      <c r="D16" s="143">
        <f t="shared" si="0"/>
        <v>0</v>
      </c>
      <c r="E16" s="166">
        <v>0</v>
      </c>
      <c r="F16" s="145"/>
      <c r="G16" s="137"/>
    </row>
    <row r="17" ht="18.6" customHeight="1" spans="1:7">
      <c r="A17" s="111" t="s">
        <v>357</v>
      </c>
      <c r="B17" s="111" t="s">
        <v>365</v>
      </c>
      <c r="C17" s="132" t="s">
        <v>366</v>
      </c>
      <c r="D17" s="143">
        <f t="shared" si="0"/>
        <v>75248</v>
      </c>
      <c r="E17" s="166">
        <v>75248</v>
      </c>
      <c r="F17" s="145"/>
      <c r="G17" s="137"/>
    </row>
    <row r="18" ht="18.6" customHeight="1" spans="1:7">
      <c r="A18" s="111" t="s">
        <v>357</v>
      </c>
      <c r="B18" s="111" t="s">
        <v>93</v>
      </c>
      <c r="C18" s="132" t="s">
        <v>367</v>
      </c>
      <c r="D18" s="143">
        <f t="shared" si="0"/>
        <v>0</v>
      </c>
      <c r="E18" s="166">
        <v>0</v>
      </c>
      <c r="F18" s="145"/>
      <c r="G18" s="137"/>
    </row>
    <row r="19" ht="18.6" customHeight="1" spans="1:7">
      <c r="A19" s="111" t="s">
        <v>357</v>
      </c>
      <c r="B19" s="111" t="s">
        <v>368</v>
      </c>
      <c r="C19" s="132" t="s">
        <v>369</v>
      </c>
      <c r="D19" s="143">
        <f t="shared" si="0"/>
        <v>7296</v>
      </c>
      <c r="E19" s="166">
        <v>7296</v>
      </c>
      <c r="F19" s="145"/>
      <c r="G19" s="137"/>
    </row>
    <row r="20" ht="18.6" customHeight="1" spans="1:7">
      <c r="A20" s="111" t="s">
        <v>357</v>
      </c>
      <c r="B20" s="111" t="s">
        <v>370</v>
      </c>
      <c r="C20" s="132" t="s">
        <v>99</v>
      </c>
      <c r="D20" s="143">
        <f t="shared" si="0"/>
        <v>120997</v>
      </c>
      <c r="E20" s="166">
        <v>120997</v>
      </c>
      <c r="F20" s="145"/>
      <c r="G20" s="137"/>
    </row>
    <row r="21" ht="18.6" customHeight="1" spans="1:7">
      <c r="A21" s="111" t="s">
        <v>357</v>
      </c>
      <c r="B21" s="111" t="s">
        <v>371</v>
      </c>
      <c r="C21" s="132" t="s">
        <v>372</v>
      </c>
      <c r="D21" s="143">
        <f t="shared" si="0"/>
        <v>0</v>
      </c>
      <c r="E21" s="166">
        <v>0</v>
      </c>
      <c r="F21" s="145"/>
      <c r="G21" s="135"/>
    </row>
    <row r="22" ht="18.6" customHeight="1" spans="1:7">
      <c r="A22" s="111" t="s">
        <v>357</v>
      </c>
      <c r="B22" s="111" t="s">
        <v>89</v>
      </c>
      <c r="C22" s="132" t="s">
        <v>162</v>
      </c>
      <c r="D22" s="143">
        <f t="shared" si="0"/>
        <v>720</v>
      </c>
      <c r="E22" s="142">
        <v>720</v>
      </c>
      <c r="F22" s="145"/>
      <c r="G22" s="137"/>
    </row>
    <row r="23" ht="18.6" customHeight="1" spans="1:7">
      <c r="A23" s="111"/>
      <c r="B23" s="111"/>
      <c r="C23" s="132" t="s">
        <v>261</v>
      </c>
      <c r="D23" s="165">
        <f>SUM(D24:D50)</f>
        <v>263284</v>
      </c>
      <c r="E23" s="165">
        <f>SUM(E24:E50)</f>
        <v>0</v>
      </c>
      <c r="F23" s="165">
        <f>SUM(F24:F50)</f>
        <v>263284</v>
      </c>
      <c r="G23" s="135"/>
    </row>
    <row r="24" ht="18.6" customHeight="1" spans="1:7">
      <c r="A24" s="111" t="s">
        <v>373</v>
      </c>
      <c r="B24" s="111" t="s">
        <v>90</v>
      </c>
      <c r="C24" s="132" t="s">
        <v>374</v>
      </c>
      <c r="D24" s="143">
        <f t="shared" ref="D24:D50" si="1">E24+F24</f>
        <v>59429</v>
      </c>
      <c r="E24" s="170"/>
      <c r="F24" s="166">
        <v>59429</v>
      </c>
      <c r="G24" s="135"/>
    </row>
    <row r="25" ht="18.6" customHeight="1" spans="1:7">
      <c r="A25" s="111" t="s">
        <v>373</v>
      </c>
      <c r="B25" s="111" t="s">
        <v>98</v>
      </c>
      <c r="C25" s="132" t="s">
        <v>375</v>
      </c>
      <c r="D25" s="143">
        <f t="shared" si="1"/>
        <v>20000</v>
      </c>
      <c r="E25" s="170"/>
      <c r="F25" s="166">
        <v>20000</v>
      </c>
      <c r="G25" s="135"/>
    </row>
    <row r="26" ht="18.6" customHeight="1" spans="1:7">
      <c r="A26" s="111" t="s">
        <v>373</v>
      </c>
      <c r="B26" s="111" t="s">
        <v>82</v>
      </c>
      <c r="C26" s="132" t="s">
        <v>376</v>
      </c>
      <c r="D26" s="143">
        <f t="shared" si="1"/>
        <v>0</v>
      </c>
      <c r="E26" s="170"/>
      <c r="F26" s="166">
        <v>0</v>
      </c>
      <c r="G26" s="135"/>
    </row>
    <row r="27" ht="18.6" customHeight="1" spans="1:7">
      <c r="A27" s="111" t="s">
        <v>373</v>
      </c>
      <c r="B27" s="111" t="s">
        <v>169</v>
      </c>
      <c r="C27" s="132" t="s">
        <v>377</v>
      </c>
      <c r="D27" s="143">
        <f t="shared" si="1"/>
        <v>0</v>
      </c>
      <c r="E27" s="170"/>
      <c r="F27" s="166">
        <v>0</v>
      </c>
      <c r="G27" s="135"/>
    </row>
    <row r="28" ht="18.6" customHeight="1" spans="1:7">
      <c r="A28" s="111" t="s">
        <v>373</v>
      </c>
      <c r="B28" s="111" t="s">
        <v>87</v>
      </c>
      <c r="C28" s="132" t="s">
        <v>378</v>
      </c>
      <c r="D28" s="143">
        <f t="shared" si="1"/>
        <v>0</v>
      </c>
      <c r="E28" s="170"/>
      <c r="F28" s="166">
        <v>0</v>
      </c>
      <c r="G28" s="135"/>
    </row>
    <row r="29" ht="18.6" customHeight="1" spans="1:7">
      <c r="A29" s="111" t="s">
        <v>373</v>
      </c>
      <c r="B29" s="111" t="s">
        <v>83</v>
      </c>
      <c r="C29" s="132" t="s">
        <v>379</v>
      </c>
      <c r="D29" s="143">
        <f t="shared" si="1"/>
        <v>0</v>
      </c>
      <c r="E29" s="170"/>
      <c r="F29" s="166">
        <v>0</v>
      </c>
      <c r="G29" s="135"/>
    </row>
    <row r="30" ht="18.6" customHeight="1" spans="1:7">
      <c r="A30" s="111" t="s">
        <v>373</v>
      </c>
      <c r="B30" s="111" t="s">
        <v>173</v>
      </c>
      <c r="C30" s="132" t="s">
        <v>380</v>
      </c>
      <c r="D30" s="143">
        <f t="shared" si="1"/>
        <v>0</v>
      </c>
      <c r="E30" s="170"/>
      <c r="F30" s="166">
        <v>0</v>
      </c>
      <c r="G30" s="135"/>
    </row>
    <row r="31" ht="18.6" customHeight="1" spans="1:7">
      <c r="A31" s="111" t="s">
        <v>381</v>
      </c>
      <c r="B31" s="111" t="s">
        <v>175</v>
      </c>
      <c r="C31" s="132" t="s">
        <v>382</v>
      </c>
      <c r="D31" s="143">
        <f t="shared" si="1"/>
        <v>0</v>
      </c>
      <c r="E31" s="170"/>
      <c r="F31" s="142">
        <v>0</v>
      </c>
      <c r="G31" s="135"/>
    </row>
    <row r="32" ht="18.6" customHeight="1" spans="1:7">
      <c r="A32" s="111" t="s">
        <v>373</v>
      </c>
      <c r="B32" s="111" t="s">
        <v>177</v>
      </c>
      <c r="C32" s="132" t="s">
        <v>383</v>
      </c>
      <c r="D32" s="143">
        <f t="shared" si="1"/>
        <v>0</v>
      </c>
      <c r="E32" s="170"/>
      <c r="F32" s="171">
        <v>0</v>
      </c>
      <c r="G32" s="135"/>
    </row>
    <row r="33" ht="18.6" customHeight="1" spans="1:7">
      <c r="A33" s="111" t="s">
        <v>373</v>
      </c>
      <c r="B33" s="111" t="s">
        <v>93</v>
      </c>
      <c r="C33" s="132" t="s">
        <v>384</v>
      </c>
      <c r="D33" s="143">
        <f t="shared" si="1"/>
        <v>55000</v>
      </c>
      <c r="E33" s="170"/>
      <c r="F33" s="166">
        <v>55000</v>
      </c>
      <c r="G33" s="135"/>
    </row>
    <row r="34" ht="18.6" customHeight="1" spans="1:7">
      <c r="A34" s="111" t="s">
        <v>373</v>
      </c>
      <c r="B34" s="111" t="s">
        <v>368</v>
      </c>
      <c r="C34" s="132" t="s">
        <v>385</v>
      </c>
      <c r="D34" s="143">
        <f t="shared" si="1"/>
        <v>0</v>
      </c>
      <c r="E34" s="170"/>
      <c r="F34" s="166">
        <v>0</v>
      </c>
      <c r="G34" s="135"/>
    </row>
    <row r="35" ht="18.6" customHeight="1" spans="1:7">
      <c r="A35" s="111" t="s">
        <v>373</v>
      </c>
      <c r="B35" s="111" t="s">
        <v>370</v>
      </c>
      <c r="C35" s="132" t="s">
        <v>386</v>
      </c>
      <c r="D35" s="143">
        <f t="shared" si="1"/>
        <v>0</v>
      </c>
      <c r="E35" s="170"/>
      <c r="F35" s="166">
        <v>0</v>
      </c>
      <c r="G35" s="135"/>
    </row>
    <row r="36" ht="18.6" customHeight="1" spans="1:7">
      <c r="A36" s="111" t="s">
        <v>373</v>
      </c>
      <c r="B36" s="111" t="s">
        <v>371</v>
      </c>
      <c r="C36" s="132" t="s">
        <v>387</v>
      </c>
      <c r="D36" s="143">
        <f t="shared" si="1"/>
        <v>0</v>
      </c>
      <c r="E36" s="170"/>
      <c r="F36" s="166">
        <v>0</v>
      </c>
      <c r="G36" s="135"/>
    </row>
    <row r="37" ht="18.6" customHeight="1" spans="1:7">
      <c r="A37" s="111" t="s">
        <v>373</v>
      </c>
      <c r="B37" s="111" t="s">
        <v>388</v>
      </c>
      <c r="C37" s="132" t="s">
        <v>167</v>
      </c>
      <c r="D37" s="143">
        <f t="shared" si="1"/>
        <v>10000</v>
      </c>
      <c r="E37" s="170"/>
      <c r="F37" s="166">
        <v>10000</v>
      </c>
      <c r="G37" s="135"/>
    </row>
    <row r="38" ht="18.6" customHeight="1" spans="1:7">
      <c r="A38" s="111" t="s">
        <v>373</v>
      </c>
      <c r="B38" s="111" t="s">
        <v>389</v>
      </c>
      <c r="C38" s="132" t="s">
        <v>168</v>
      </c>
      <c r="D38" s="143">
        <f t="shared" si="1"/>
        <v>0</v>
      </c>
      <c r="E38" s="170"/>
      <c r="F38" s="166">
        <v>0</v>
      </c>
      <c r="G38" s="135"/>
    </row>
    <row r="39" ht="18.6" customHeight="1" spans="1:7">
      <c r="A39" s="111" t="s">
        <v>373</v>
      </c>
      <c r="B39" s="111" t="s">
        <v>390</v>
      </c>
      <c r="C39" s="132" t="s">
        <v>172</v>
      </c>
      <c r="D39" s="143">
        <f t="shared" si="1"/>
        <v>0</v>
      </c>
      <c r="E39" s="170"/>
      <c r="F39" s="166">
        <v>0</v>
      </c>
      <c r="G39" s="135"/>
    </row>
    <row r="40" ht="18.6" customHeight="1" spans="1:7">
      <c r="A40" s="111" t="s">
        <v>373</v>
      </c>
      <c r="B40" s="111" t="s">
        <v>391</v>
      </c>
      <c r="C40" s="132" t="s">
        <v>392</v>
      </c>
      <c r="D40" s="143">
        <f t="shared" si="1"/>
        <v>0</v>
      </c>
      <c r="E40" s="170"/>
      <c r="F40" s="166">
        <v>0</v>
      </c>
      <c r="G40" s="135"/>
    </row>
    <row r="41" ht="18.6" customHeight="1" spans="1:7">
      <c r="A41" s="111" t="s">
        <v>373</v>
      </c>
      <c r="B41" s="111" t="s">
        <v>393</v>
      </c>
      <c r="C41" s="132" t="s">
        <v>394</v>
      </c>
      <c r="D41" s="143">
        <f t="shared" si="1"/>
        <v>0</v>
      </c>
      <c r="E41" s="170"/>
      <c r="F41" s="166">
        <v>0</v>
      </c>
      <c r="G41" s="135"/>
    </row>
    <row r="42" ht="18.6" customHeight="1" spans="1:7">
      <c r="A42" s="111" t="s">
        <v>373</v>
      </c>
      <c r="B42" s="111" t="s">
        <v>395</v>
      </c>
      <c r="C42" s="132" t="s">
        <v>396</v>
      </c>
      <c r="D42" s="143">
        <f t="shared" si="1"/>
        <v>0</v>
      </c>
      <c r="E42" s="170"/>
      <c r="F42" s="166">
        <v>0</v>
      </c>
      <c r="G42" s="135"/>
    </row>
    <row r="43" ht="18.6" customHeight="1" spans="1:6">
      <c r="A43" s="111" t="s">
        <v>373</v>
      </c>
      <c r="B43" s="111" t="s">
        <v>397</v>
      </c>
      <c r="C43" s="132" t="s">
        <v>398</v>
      </c>
      <c r="D43" s="143">
        <f t="shared" si="1"/>
        <v>4000</v>
      </c>
      <c r="E43" s="170"/>
      <c r="F43" s="166">
        <v>4000</v>
      </c>
    </row>
    <row r="44" ht="18.6" customHeight="1" spans="1:6">
      <c r="A44" s="111" t="s">
        <v>373</v>
      </c>
      <c r="B44" s="111" t="s">
        <v>399</v>
      </c>
      <c r="C44" s="132" t="s">
        <v>171</v>
      </c>
      <c r="D44" s="143">
        <f t="shared" si="1"/>
        <v>0</v>
      </c>
      <c r="E44" s="170"/>
      <c r="F44" s="166">
        <v>0</v>
      </c>
    </row>
    <row r="45" ht="18.6" customHeight="1" spans="1:6">
      <c r="A45" s="111" t="s">
        <v>373</v>
      </c>
      <c r="B45" s="111" t="s">
        <v>400</v>
      </c>
      <c r="C45" s="132" t="s">
        <v>401</v>
      </c>
      <c r="D45" s="143">
        <f t="shared" si="1"/>
        <v>9842</v>
      </c>
      <c r="E45" s="170"/>
      <c r="F45" s="166">
        <v>9842</v>
      </c>
    </row>
    <row r="46" ht="18.6" customHeight="1" spans="1:6">
      <c r="A46" s="111" t="s">
        <v>373</v>
      </c>
      <c r="B46" s="111" t="s">
        <v>402</v>
      </c>
      <c r="C46" s="132" t="s">
        <v>403</v>
      </c>
      <c r="D46" s="143">
        <f t="shared" si="1"/>
        <v>19413</v>
      </c>
      <c r="E46" s="170"/>
      <c r="F46" s="166">
        <v>19413</v>
      </c>
    </row>
    <row r="47" ht="18.6" customHeight="1" spans="1:6">
      <c r="A47" s="111" t="s">
        <v>373</v>
      </c>
      <c r="B47" s="111" t="s">
        <v>404</v>
      </c>
      <c r="C47" s="132" t="s">
        <v>176</v>
      </c>
      <c r="D47" s="143">
        <f t="shared" si="1"/>
        <v>0</v>
      </c>
      <c r="E47" s="170"/>
      <c r="F47" s="166">
        <v>0</v>
      </c>
    </row>
    <row r="48" ht="18.6" customHeight="1" spans="1:6">
      <c r="A48" s="111" t="s">
        <v>373</v>
      </c>
      <c r="B48" s="111" t="s">
        <v>405</v>
      </c>
      <c r="C48" s="132" t="s">
        <v>406</v>
      </c>
      <c r="D48" s="143">
        <f t="shared" si="1"/>
        <v>80600</v>
      </c>
      <c r="E48" s="170"/>
      <c r="F48" s="166">
        <v>80600</v>
      </c>
    </row>
    <row r="49" ht="18.6" customHeight="1" spans="1:6">
      <c r="A49" s="111" t="s">
        <v>373</v>
      </c>
      <c r="B49" s="111" t="s">
        <v>407</v>
      </c>
      <c r="C49" s="132" t="s">
        <v>408</v>
      </c>
      <c r="D49" s="143">
        <f t="shared" si="1"/>
        <v>0</v>
      </c>
      <c r="E49" s="170"/>
      <c r="F49" s="166">
        <v>0</v>
      </c>
    </row>
    <row r="50" ht="18.6" customHeight="1" spans="1:6">
      <c r="A50" s="111" t="s">
        <v>373</v>
      </c>
      <c r="B50" s="111" t="s">
        <v>89</v>
      </c>
      <c r="C50" s="132" t="s">
        <v>179</v>
      </c>
      <c r="D50" s="143">
        <f t="shared" si="1"/>
        <v>5000</v>
      </c>
      <c r="E50" s="170"/>
      <c r="F50" s="142">
        <v>5000</v>
      </c>
    </row>
    <row r="51" ht="18.6" customHeight="1" spans="1:6">
      <c r="A51" s="111"/>
      <c r="B51" s="111"/>
      <c r="C51" s="132" t="s">
        <v>216</v>
      </c>
      <c r="D51" s="165">
        <f>D52+D53+D54+D55+D56+D57+D58+D59+D60+D61+D63</f>
        <v>4800</v>
      </c>
      <c r="E51" s="165">
        <f>E52+E53+E54+E55+E56+E57+E58+E59+E60+E61+E63</f>
        <v>4800</v>
      </c>
      <c r="F51" s="165">
        <f>F52+F53+F54+F55+F56+F57+F58+F59+F60+F61+F63</f>
        <v>0</v>
      </c>
    </row>
    <row r="52" ht="18.6" customHeight="1" spans="1:6">
      <c r="A52" s="111" t="s">
        <v>409</v>
      </c>
      <c r="B52" s="111" t="s">
        <v>90</v>
      </c>
      <c r="C52" s="132" t="s">
        <v>410</v>
      </c>
      <c r="D52" s="143">
        <f t="shared" ref="D52:D63" si="2">E52+F52</f>
        <v>0</v>
      </c>
      <c r="E52" s="166">
        <v>0</v>
      </c>
      <c r="F52" s="145"/>
    </row>
    <row r="53" ht="18.6" customHeight="1" spans="1:6">
      <c r="A53" s="111" t="s">
        <v>409</v>
      </c>
      <c r="B53" s="111" t="s">
        <v>98</v>
      </c>
      <c r="C53" s="132" t="s">
        <v>411</v>
      </c>
      <c r="D53" s="143">
        <f t="shared" si="2"/>
        <v>0</v>
      </c>
      <c r="E53" s="166">
        <v>0</v>
      </c>
      <c r="F53" s="145"/>
    </row>
    <row r="54" ht="18.6" customHeight="1" spans="1:6">
      <c r="A54" s="111" t="s">
        <v>409</v>
      </c>
      <c r="B54" s="111" t="s">
        <v>82</v>
      </c>
      <c r="C54" s="132" t="s">
        <v>412</v>
      </c>
      <c r="D54" s="143">
        <f t="shared" si="2"/>
        <v>0</v>
      </c>
      <c r="E54" s="166">
        <v>0</v>
      </c>
      <c r="F54" s="145"/>
    </row>
    <row r="55" ht="18.6" customHeight="1" spans="1:6">
      <c r="A55" s="111" t="s">
        <v>409</v>
      </c>
      <c r="B55" s="111" t="s">
        <v>169</v>
      </c>
      <c r="C55" s="132" t="s">
        <v>413</v>
      </c>
      <c r="D55" s="143">
        <f t="shared" si="2"/>
        <v>0</v>
      </c>
      <c r="E55" s="166">
        <v>0</v>
      </c>
      <c r="F55" s="145"/>
    </row>
    <row r="56" ht="18.6" customHeight="1" spans="1:6">
      <c r="A56" s="111" t="s">
        <v>409</v>
      </c>
      <c r="B56" s="111" t="s">
        <v>87</v>
      </c>
      <c r="C56" s="132" t="s">
        <v>414</v>
      </c>
      <c r="D56" s="143">
        <f t="shared" si="2"/>
        <v>0</v>
      </c>
      <c r="E56" s="166">
        <v>0</v>
      </c>
      <c r="F56" s="145"/>
    </row>
    <row r="57" ht="18.6" customHeight="1" spans="1:6">
      <c r="A57" s="111" t="s">
        <v>409</v>
      </c>
      <c r="B57" s="111" t="s">
        <v>83</v>
      </c>
      <c r="C57" s="132" t="s">
        <v>415</v>
      </c>
      <c r="D57" s="143">
        <f t="shared" si="2"/>
        <v>0</v>
      </c>
      <c r="E57" s="166">
        <v>0</v>
      </c>
      <c r="F57" s="145"/>
    </row>
    <row r="58" ht="18.6" customHeight="1" spans="1:6">
      <c r="A58" s="111" t="s">
        <v>409</v>
      </c>
      <c r="B58" s="111" t="s">
        <v>173</v>
      </c>
      <c r="C58" s="132" t="s">
        <v>416</v>
      </c>
      <c r="D58" s="143">
        <f t="shared" si="2"/>
        <v>0</v>
      </c>
      <c r="E58" s="166">
        <v>0</v>
      </c>
      <c r="F58" s="145"/>
    </row>
    <row r="59" ht="18.6" customHeight="1" spans="1:6">
      <c r="A59" s="132" t="s">
        <v>409</v>
      </c>
      <c r="B59" s="132" t="s">
        <v>175</v>
      </c>
      <c r="C59" s="132" t="s">
        <v>219</v>
      </c>
      <c r="D59" s="143">
        <f t="shared" si="2"/>
        <v>0</v>
      </c>
      <c r="E59" s="166">
        <v>0</v>
      </c>
      <c r="F59" s="145"/>
    </row>
    <row r="60" ht="18.6" customHeight="1" spans="1:6">
      <c r="A60" s="132" t="s">
        <v>409</v>
      </c>
      <c r="B60" s="132" t="s">
        <v>177</v>
      </c>
      <c r="C60" s="132" t="s">
        <v>417</v>
      </c>
      <c r="D60" s="143">
        <f t="shared" si="2"/>
        <v>0</v>
      </c>
      <c r="E60" s="166">
        <v>0</v>
      </c>
      <c r="F60" s="145"/>
    </row>
    <row r="61" ht="18.6" customHeight="1" spans="1:6">
      <c r="A61" s="132" t="s">
        <v>409</v>
      </c>
      <c r="B61" s="132" t="s">
        <v>365</v>
      </c>
      <c r="C61" s="132" t="s">
        <v>220</v>
      </c>
      <c r="D61" s="143">
        <f t="shared" si="2"/>
        <v>0</v>
      </c>
      <c r="E61" s="142">
        <v>0</v>
      </c>
      <c r="F61" s="145"/>
    </row>
    <row r="62" ht="18.6" customHeight="1" spans="1:6">
      <c r="A62" s="132" t="s">
        <v>409</v>
      </c>
      <c r="B62" s="132" t="s">
        <v>89</v>
      </c>
      <c r="C62" s="132" t="s">
        <v>418</v>
      </c>
      <c r="D62" s="143">
        <f t="shared" si="2"/>
        <v>4800</v>
      </c>
      <c r="E62" s="172">
        <v>4800</v>
      </c>
      <c r="F62" s="145"/>
    </row>
    <row r="63" ht="18.75" customHeight="1" spans="1:6">
      <c r="A63" s="132" t="s">
        <v>409</v>
      </c>
      <c r="B63" s="132" t="s">
        <v>89</v>
      </c>
      <c r="C63" s="132" t="s">
        <v>419</v>
      </c>
      <c r="D63" s="143">
        <f t="shared" si="2"/>
        <v>4800</v>
      </c>
      <c r="E63" s="172">
        <v>4800</v>
      </c>
      <c r="F63" s="167"/>
    </row>
    <row r="64" ht="18.6" customHeight="1" spans="1:6">
      <c r="A64" s="173"/>
      <c r="B64" s="173"/>
      <c r="C64" s="174" t="s">
        <v>420</v>
      </c>
      <c r="D64" s="175">
        <f>SUM(D65:D67)</f>
        <v>0</v>
      </c>
      <c r="E64" s="175">
        <f>SUM(E65:E67)</f>
        <v>0</v>
      </c>
      <c r="F64" s="175">
        <f>SUM(F65:F67)</f>
        <v>0</v>
      </c>
    </row>
    <row r="65" ht="18.6" customHeight="1" spans="1:6">
      <c r="A65" s="173">
        <v>309</v>
      </c>
      <c r="B65" s="173" t="s">
        <v>98</v>
      </c>
      <c r="C65" s="174" t="s">
        <v>421</v>
      </c>
      <c r="D65" s="143">
        <f>E65+F65</f>
        <v>0</v>
      </c>
      <c r="E65" s="170"/>
      <c r="F65" s="176">
        <v>0</v>
      </c>
    </row>
    <row r="66" ht="18.6" customHeight="1" spans="1:6">
      <c r="A66" s="173">
        <v>309</v>
      </c>
      <c r="B66" s="173" t="s">
        <v>87</v>
      </c>
      <c r="C66" s="174" t="s">
        <v>184</v>
      </c>
      <c r="D66" s="143">
        <f>E66+F66</f>
        <v>0</v>
      </c>
      <c r="E66" s="170"/>
      <c r="F66" s="176">
        <v>0</v>
      </c>
    </row>
    <row r="67" ht="18.6" customHeight="1" spans="1:6">
      <c r="A67" s="173">
        <v>309</v>
      </c>
      <c r="B67" s="173" t="s">
        <v>83</v>
      </c>
      <c r="C67" s="174" t="s">
        <v>188</v>
      </c>
      <c r="D67" s="143">
        <f>E67+F67</f>
        <v>0</v>
      </c>
      <c r="E67" s="170"/>
      <c r="F67" s="177">
        <v>0</v>
      </c>
    </row>
    <row r="68" ht="18.6" customHeight="1" spans="1:6">
      <c r="A68" s="173"/>
      <c r="B68" s="173"/>
      <c r="C68" s="174" t="s">
        <v>263</v>
      </c>
      <c r="D68" s="178">
        <f>SUM(D69:D73)</f>
        <v>0</v>
      </c>
      <c r="E68" s="178">
        <f>SUM(E69:E73)</f>
        <v>0</v>
      </c>
      <c r="F68" s="178">
        <f>SUM(F69:F73)</f>
        <v>0</v>
      </c>
    </row>
    <row r="69" ht="18.6" customHeight="1" spans="1:6">
      <c r="A69" s="173">
        <v>310</v>
      </c>
      <c r="B69" s="173" t="s">
        <v>98</v>
      </c>
      <c r="C69" s="174" t="s">
        <v>421</v>
      </c>
      <c r="D69" s="143">
        <f>E69+F69</f>
        <v>0</v>
      </c>
      <c r="E69" s="170"/>
      <c r="F69" s="176">
        <v>0</v>
      </c>
    </row>
    <row r="70" ht="18.6" customHeight="1" spans="1:6">
      <c r="A70" s="173">
        <v>310</v>
      </c>
      <c r="B70" s="173" t="s">
        <v>82</v>
      </c>
      <c r="C70" s="174" t="s">
        <v>422</v>
      </c>
      <c r="D70" s="143">
        <f>E70+F70</f>
        <v>0</v>
      </c>
      <c r="E70" s="170"/>
      <c r="F70" s="176">
        <v>0</v>
      </c>
    </row>
    <row r="71" ht="18.6" customHeight="1" spans="1:6">
      <c r="A71" s="173">
        <v>310</v>
      </c>
      <c r="B71" s="173" t="s">
        <v>87</v>
      </c>
      <c r="C71" s="174" t="s">
        <v>184</v>
      </c>
      <c r="D71" s="143">
        <f>E71+F71</f>
        <v>0</v>
      </c>
      <c r="E71" s="170"/>
      <c r="F71" s="176">
        <v>0</v>
      </c>
    </row>
    <row r="72" ht="18.6" customHeight="1" spans="1:6">
      <c r="A72" s="173">
        <v>310</v>
      </c>
      <c r="B72" s="173" t="s">
        <v>83</v>
      </c>
      <c r="C72" s="174" t="s">
        <v>188</v>
      </c>
      <c r="D72" s="143">
        <f>E72+F72</f>
        <v>0</v>
      </c>
      <c r="E72" s="170"/>
      <c r="F72" s="176">
        <v>0</v>
      </c>
    </row>
    <row r="73" ht="18.6" customHeight="1" spans="1:6">
      <c r="A73" s="173">
        <v>310</v>
      </c>
      <c r="B73" s="173" t="s">
        <v>423</v>
      </c>
      <c r="C73" s="174" t="s">
        <v>424</v>
      </c>
      <c r="D73" s="143">
        <f>E73+F73</f>
        <v>0</v>
      </c>
      <c r="E73" s="170"/>
      <c r="F73" s="177">
        <v>0</v>
      </c>
    </row>
    <row r="74" ht="18.6" customHeight="1" spans="1:6">
      <c r="A74" s="173"/>
      <c r="B74" s="173"/>
      <c r="C74" s="174" t="s">
        <v>253</v>
      </c>
      <c r="D74" s="178">
        <f>SUM(D75:D76)</f>
        <v>0</v>
      </c>
      <c r="E74" s="178">
        <f>SUM(E75:E76)</f>
        <v>0</v>
      </c>
      <c r="F74" s="178">
        <f>SUM(F75:F76)</f>
        <v>0</v>
      </c>
    </row>
    <row r="75" ht="18.6" customHeight="1" spans="1:6">
      <c r="A75" s="173">
        <v>399</v>
      </c>
      <c r="B75" s="173" t="s">
        <v>175</v>
      </c>
      <c r="C75" s="174" t="s">
        <v>425</v>
      </c>
      <c r="D75" s="143">
        <f>E75+F75</f>
        <v>0</v>
      </c>
      <c r="E75" s="170"/>
      <c r="F75" s="179">
        <v>0</v>
      </c>
    </row>
    <row r="76" ht="18.6" customHeight="1" spans="1:6">
      <c r="A76" s="173">
        <v>399</v>
      </c>
      <c r="B76" s="173" t="s">
        <v>89</v>
      </c>
      <c r="C76" s="174" t="s">
        <v>142</v>
      </c>
      <c r="D76" s="143">
        <f>E76+F76</f>
        <v>0</v>
      </c>
      <c r="E76" s="170"/>
      <c r="F76" s="177">
        <v>0</v>
      </c>
    </row>
  </sheetData>
  <mergeCells count="6">
    <mergeCell ref="A3:C3"/>
    <mergeCell ref="D4:F4"/>
    <mergeCell ref="C5:C6"/>
    <mergeCell ref="D5:D6"/>
    <mergeCell ref="E5:E6"/>
    <mergeCell ref="F5:F6"/>
  </mergeCells>
  <printOptions horizontalCentered="1"/>
  <pageMargins left="0.590277777777778" right="0.590277777777778" top="0.590277777777778" bottom="0.590277777777778" header="0" footer="0"/>
  <pageSetup paperSize="9" fitToHeight="100" orientation="landscape"/>
  <headerFooter alignWithMargins="0" scaleWithDoc="0">
    <oddFooter>&amp;C第 &amp;P 页,共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showGridLines="0" showZeros="0" workbookViewId="0">
      <selection activeCell="A1" sqref="A1"/>
    </sheetView>
  </sheetViews>
  <sheetFormatPr defaultColWidth="9.14444444444444" defaultRowHeight="12.75" customHeight="1" outlineLevelCol="5"/>
  <cols>
    <col min="1" max="3" width="11" customWidth="1"/>
    <col min="4" max="4" width="12.6222222222222" customWidth="1"/>
    <col min="5" max="5" width="38" customWidth="1"/>
    <col min="6" max="6" width="17.3777777777778" customWidth="1"/>
    <col min="7" max="16384" width="9.14444444444444" customWidth="1"/>
  </cols>
  <sheetData>
    <row r="1" ht="20.1" customHeight="1" spans="1:6">
      <c r="A1" s="87"/>
      <c r="B1" s="88"/>
      <c r="C1" s="88"/>
      <c r="D1" s="88"/>
      <c r="E1" s="88"/>
      <c r="F1" s="153" t="s">
        <v>426</v>
      </c>
    </row>
    <row r="2" ht="20.1" customHeight="1" spans="1:6">
      <c r="A2" s="90" t="s">
        <v>427</v>
      </c>
      <c r="B2" s="90"/>
      <c r="C2" s="90"/>
      <c r="D2" s="90"/>
      <c r="E2" s="90"/>
      <c r="F2" s="90"/>
    </row>
    <row r="3" ht="20.1" customHeight="1" spans="1:6">
      <c r="A3" s="91"/>
      <c r="B3" s="91"/>
      <c r="C3" s="91"/>
      <c r="D3" s="91"/>
      <c r="E3" s="91"/>
      <c r="F3" s="93" t="s">
        <v>2</v>
      </c>
    </row>
    <row r="4" ht="20.1" customHeight="1" spans="1:6">
      <c r="A4" s="98" t="s">
        <v>54</v>
      </c>
      <c r="B4" s="98"/>
      <c r="C4" s="98"/>
      <c r="D4" s="98"/>
      <c r="E4" s="98"/>
      <c r="F4" s="103" t="s">
        <v>68</v>
      </c>
    </row>
    <row r="5" ht="20.1" customHeight="1" spans="1:6">
      <c r="A5" s="98" t="s">
        <v>65</v>
      </c>
      <c r="B5" s="98"/>
      <c r="C5" s="98"/>
      <c r="D5" s="103" t="s">
        <v>66</v>
      </c>
      <c r="E5" s="103" t="s">
        <v>428</v>
      </c>
      <c r="F5" s="103"/>
    </row>
    <row r="6" ht="30.75" customHeight="1" spans="1:6">
      <c r="A6" s="154" t="s">
        <v>75</v>
      </c>
      <c r="B6" s="155" t="s">
        <v>76</v>
      </c>
      <c r="C6" s="154" t="s">
        <v>77</v>
      </c>
      <c r="D6" s="103"/>
      <c r="E6" s="103"/>
      <c r="F6" s="103"/>
    </row>
    <row r="7" s="152" customFormat="1" customHeight="1" spans="1:6">
      <c r="A7" s="156" t="s">
        <v>78</v>
      </c>
      <c r="B7" s="156" t="s">
        <v>78</v>
      </c>
      <c r="C7" s="156" t="s">
        <v>78</v>
      </c>
      <c r="D7" s="156" t="s">
        <v>78</v>
      </c>
      <c r="E7" s="157" t="s">
        <v>78</v>
      </c>
      <c r="F7" s="157" t="s">
        <v>78</v>
      </c>
    </row>
    <row r="8" ht="20.1" customHeight="1" spans="1:6">
      <c r="A8" s="132"/>
      <c r="B8" s="132"/>
      <c r="C8" s="132"/>
      <c r="D8" s="111"/>
      <c r="E8" s="111" t="s">
        <v>55</v>
      </c>
      <c r="F8" s="142">
        <v>2291800</v>
      </c>
    </row>
    <row r="9" ht="20.1" customHeight="1" spans="1:6">
      <c r="A9" s="132"/>
      <c r="B9" s="132"/>
      <c r="C9" s="132"/>
      <c r="D9" s="111" t="s">
        <v>79</v>
      </c>
      <c r="E9" s="111" t="s">
        <v>80</v>
      </c>
      <c r="F9" s="142">
        <v>2291800</v>
      </c>
    </row>
    <row r="10" ht="20.1" customHeight="1" spans="1:6">
      <c r="A10" s="132"/>
      <c r="B10" s="132"/>
      <c r="C10" s="132"/>
      <c r="D10" s="111"/>
      <c r="E10" s="111"/>
      <c r="F10" s="142">
        <v>8000</v>
      </c>
    </row>
    <row r="11" ht="20.1" customHeight="1" spans="1:6">
      <c r="A11" s="132" t="s">
        <v>81</v>
      </c>
      <c r="B11" s="132" t="s">
        <v>82</v>
      </c>
      <c r="C11" s="132" t="s">
        <v>83</v>
      </c>
      <c r="D11" s="111" t="s">
        <v>84</v>
      </c>
      <c r="E11" s="111" t="s">
        <v>172</v>
      </c>
      <c r="F11" s="142">
        <v>8000</v>
      </c>
    </row>
    <row r="12" ht="20.1" customHeight="1" spans="1:6">
      <c r="A12" s="132"/>
      <c r="B12" s="132"/>
      <c r="C12" s="132"/>
      <c r="D12" s="111"/>
      <c r="E12" s="111"/>
      <c r="F12" s="142">
        <v>2283800</v>
      </c>
    </row>
    <row r="13" ht="20.1" customHeight="1" spans="1:6">
      <c r="A13" s="132" t="s">
        <v>81</v>
      </c>
      <c r="B13" s="132" t="s">
        <v>82</v>
      </c>
      <c r="C13" s="132" t="s">
        <v>83</v>
      </c>
      <c r="D13" s="111" t="s">
        <v>84</v>
      </c>
      <c r="E13" s="111" t="s">
        <v>429</v>
      </c>
      <c r="F13" s="142">
        <v>279600</v>
      </c>
    </row>
    <row r="14" ht="20.1" customHeight="1" spans="1:6">
      <c r="A14" s="132" t="s">
        <v>81</v>
      </c>
      <c r="B14" s="132" t="s">
        <v>82</v>
      </c>
      <c r="C14" s="132" t="s">
        <v>83</v>
      </c>
      <c r="D14" s="111" t="s">
        <v>84</v>
      </c>
      <c r="E14" s="111" t="s">
        <v>430</v>
      </c>
      <c r="F14" s="142">
        <v>660000</v>
      </c>
    </row>
    <row r="15" ht="20.1" customHeight="1" spans="1:6">
      <c r="A15" s="132" t="s">
        <v>81</v>
      </c>
      <c r="B15" s="132" t="s">
        <v>82</v>
      </c>
      <c r="C15" s="132" t="s">
        <v>83</v>
      </c>
      <c r="D15" s="111" t="s">
        <v>84</v>
      </c>
      <c r="E15" s="111" t="s">
        <v>431</v>
      </c>
      <c r="F15" s="142">
        <v>135000</v>
      </c>
    </row>
    <row r="16" ht="20.1" customHeight="1" spans="1:6">
      <c r="A16" s="132" t="s">
        <v>81</v>
      </c>
      <c r="B16" s="132" t="s">
        <v>82</v>
      </c>
      <c r="C16" s="132" t="s">
        <v>83</v>
      </c>
      <c r="D16" s="111" t="s">
        <v>84</v>
      </c>
      <c r="E16" s="111" t="s">
        <v>432</v>
      </c>
      <c r="F16" s="142">
        <v>96000</v>
      </c>
    </row>
    <row r="17" ht="20.1" customHeight="1" spans="1:6">
      <c r="A17" s="132" t="s">
        <v>81</v>
      </c>
      <c r="B17" s="132" t="s">
        <v>82</v>
      </c>
      <c r="C17" s="132" t="s">
        <v>83</v>
      </c>
      <c r="D17" s="111" t="s">
        <v>84</v>
      </c>
      <c r="E17" s="111" t="s">
        <v>433</v>
      </c>
      <c r="F17" s="142">
        <v>66000</v>
      </c>
    </row>
    <row r="18" ht="20.1" customHeight="1" spans="1:6">
      <c r="A18" s="132" t="s">
        <v>81</v>
      </c>
      <c r="B18" s="132" t="s">
        <v>82</v>
      </c>
      <c r="C18" s="132" t="s">
        <v>83</v>
      </c>
      <c r="D18" s="111" t="s">
        <v>84</v>
      </c>
      <c r="E18" s="111" t="s">
        <v>434</v>
      </c>
      <c r="F18" s="142">
        <v>400000</v>
      </c>
    </row>
    <row r="19" ht="20.1" customHeight="1" spans="1:6">
      <c r="A19" s="132" t="s">
        <v>81</v>
      </c>
      <c r="B19" s="132" t="s">
        <v>82</v>
      </c>
      <c r="C19" s="132" t="s">
        <v>83</v>
      </c>
      <c r="D19" s="111" t="s">
        <v>84</v>
      </c>
      <c r="E19" s="111" t="s">
        <v>435</v>
      </c>
      <c r="F19" s="142">
        <v>175000</v>
      </c>
    </row>
    <row r="20" ht="20.1" customHeight="1" spans="1:6">
      <c r="A20" s="132" t="s">
        <v>81</v>
      </c>
      <c r="B20" s="132" t="s">
        <v>82</v>
      </c>
      <c r="C20" s="132" t="s">
        <v>83</v>
      </c>
      <c r="D20" s="111" t="s">
        <v>84</v>
      </c>
      <c r="E20" s="111" t="s">
        <v>436</v>
      </c>
      <c r="F20" s="142">
        <v>172200</v>
      </c>
    </row>
    <row r="21" ht="20.1" customHeight="1" spans="1:6">
      <c r="A21" s="132" t="s">
        <v>81</v>
      </c>
      <c r="B21" s="132" t="s">
        <v>82</v>
      </c>
      <c r="C21" s="132" t="s">
        <v>83</v>
      </c>
      <c r="D21" s="111" t="s">
        <v>84</v>
      </c>
      <c r="E21" s="111" t="s">
        <v>437</v>
      </c>
      <c r="F21" s="142">
        <v>300000</v>
      </c>
    </row>
  </sheetData>
  <mergeCells count="4">
    <mergeCell ref="A2:F2"/>
    <mergeCell ref="D5:D6"/>
    <mergeCell ref="E5:E6"/>
    <mergeCell ref="F4:F6"/>
  </mergeCells>
  <printOptions horizontalCentered="1"/>
  <pageMargins left="0.590277777777778" right="0.590277777777778" top="0.590277777777778" bottom="0.590277777777778" header="0" footer="0"/>
  <pageSetup paperSize="9" fitToHeight="100" orientation="landscape"/>
  <headerFooter alignWithMargins="0" scaleWithDoc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showZeros="0" workbookViewId="0">
      <selection activeCell="A1" sqref="A1"/>
    </sheetView>
  </sheetViews>
  <sheetFormatPr defaultColWidth="9.12222222222222" defaultRowHeight="12.75" customHeight="1"/>
  <cols>
    <col min="1" max="1" width="15.5" customWidth="1"/>
    <col min="2" max="2" width="38.8777777777778" customWidth="1"/>
    <col min="3" max="8" width="18" customWidth="1"/>
    <col min="9" max="9" width="8.62222222222222" customWidth="1"/>
    <col min="10" max="16384" width="9.12222222222222" customWidth="1"/>
  </cols>
  <sheetData>
    <row r="1" ht="20.1" customHeight="1" spans="1:9">
      <c r="A1" s="118"/>
      <c r="B1" s="118"/>
      <c r="C1" s="118"/>
      <c r="D1" s="118"/>
      <c r="E1" s="119"/>
      <c r="F1" s="118"/>
      <c r="G1" s="118"/>
      <c r="H1" s="120" t="s">
        <v>438</v>
      </c>
      <c r="I1" s="135"/>
    </row>
    <row r="2" ht="25.5" customHeight="1" spans="1:9">
      <c r="A2" s="90" t="s">
        <v>439</v>
      </c>
      <c r="B2" s="90"/>
      <c r="C2" s="90"/>
      <c r="D2" s="90"/>
      <c r="E2" s="90"/>
      <c r="F2" s="90"/>
      <c r="G2" s="90"/>
      <c r="H2" s="90"/>
      <c r="I2" s="135"/>
    </row>
    <row r="3" ht="20.1" customHeight="1" spans="1:9">
      <c r="A3" s="92"/>
      <c r="B3" s="121"/>
      <c r="C3" s="121"/>
      <c r="D3" s="121"/>
      <c r="E3" s="121"/>
      <c r="F3" s="121"/>
      <c r="G3" s="121"/>
      <c r="H3" s="93" t="s">
        <v>2</v>
      </c>
      <c r="I3" s="135"/>
    </row>
    <row r="4" ht="20.1" customHeight="1" spans="1:9">
      <c r="A4" s="102" t="s">
        <v>440</v>
      </c>
      <c r="B4" s="102" t="s">
        <v>441</v>
      </c>
      <c r="C4" s="97" t="s">
        <v>442</v>
      </c>
      <c r="D4" s="97"/>
      <c r="E4" s="97"/>
      <c r="F4" s="97"/>
      <c r="G4" s="97"/>
      <c r="H4" s="97"/>
      <c r="I4" s="135"/>
    </row>
    <row r="5" ht="20.1" customHeight="1" spans="1:9">
      <c r="A5" s="102"/>
      <c r="B5" s="102"/>
      <c r="C5" s="122" t="s">
        <v>55</v>
      </c>
      <c r="D5" s="123" t="s">
        <v>289</v>
      </c>
      <c r="E5" s="124" t="s">
        <v>443</v>
      </c>
      <c r="F5" s="125"/>
      <c r="G5" s="125"/>
      <c r="H5" s="126" t="s">
        <v>294</v>
      </c>
      <c r="I5" s="135"/>
    </row>
    <row r="6" ht="33.75" customHeight="1" spans="1:9">
      <c r="A6" s="108"/>
      <c r="B6" s="108"/>
      <c r="C6" s="127"/>
      <c r="D6" s="109"/>
      <c r="E6" s="128" t="s">
        <v>70</v>
      </c>
      <c r="F6" s="129" t="s">
        <v>444</v>
      </c>
      <c r="G6" s="130" t="s">
        <v>445</v>
      </c>
      <c r="H6" s="131"/>
      <c r="I6" s="135"/>
    </row>
    <row r="7" s="139" customFormat="1" ht="20.1" customHeight="1" spans="1:9">
      <c r="A7" s="108" t="s">
        <v>78</v>
      </c>
      <c r="B7" s="109" t="s">
        <v>78</v>
      </c>
      <c r="C7" s="140">
        <v>1</v>
      </c>
      <c r="D7" s="108">
        <v>2</v>
      </c>
      <c r="E7" s="108">
        <v>3</v>
      </c>
      <c r="F7" s="108">
        <v>4</v>
      </c>
      <c r="G7" s="109">
        <v>5</v>
      </c>
      <c r="H7" s="141">
        <v>6</v>
      </c>
      <c r="I7" s="151"/>
    </row>
    <row r="8" ht="20.1" customHeight="1" spans="1:9">
      <c r="A8" s="111"/>
      <c r="B8" s="111" t="s">
        <v>55</v>
      </c>
      <c r="C8" s="142">
        <v>8000</v>
      </c>
      <c r="D8" s="143">
        <v>0</v>
      </c>
      <c r="E8" s="144">
        <v>0</v>
      </c>
      <c r="F8" s="142">
        <v>0</v>
      </c>
      <c r="G8" s="145">
        <v>0</v>
      </c>
      <c r="H8" s="145">
        <v>8000</v>
      </c>
      <c r="I8" s="135"/>
    </row>
    <row r="9" ht="20.1" customHeight="1" spans="1:9">
      <c r="A9" s="111" t="s">
        <v>79</v>
      </c>
      <c r="B9" s="111"/>
      <c r="C9" s="142">
        <v>8000</v>
      </c>
      <c r="D9" s="143">
        <v>0</v>
      </c>
      <c r="E9" s="144">
        <v>0</v>
      </c>
      <c r="F9" s="142">
        <v>0</v>
      </c>
      <c r="G9" s="145">
        <v>0</v>
      </c>
      <c r="H9" s="145">
        <v>8000</v>
      </c>
      <c r="I9" s="135"/>
    </row>
    <row r="10" ht="20.1" customHeight="1" spans="1:9">
      <c r="A10" s="111" t="s">
        <v>84</v>
      </c>
      <c r="B10" s="111" t="s">
        <v>80</v>
      </c>
      <c r="C10" s="142">
        <v>8000</v>
      </c>
      <c r="D10" s="143">
        <v>0</v>
      </c>
      <c r="E10" s="144">
        <v>0</v>
      </c>
      <c r="F10" s="142">
        <v>0</v>
      </c>
      <c r="G10" s="145">
        <v>0</v>
      </c>
      <c r="H10" s="145">
        <v>8000</v>
      </c>
      <c r="I10" s="137"/>
    </row>
    <row r="11" ht="20.1" customHeight="1" spans="1:9">
      <c r="A11" s="146"/>
      <c r="B11" s="146"/>
      <c r="C11" s="146"/>
      <c r="D11" s="146"/>
      <c r="E11" s="147"/>
      <c r="F11" s="146"/>
      <c r="G11" s="146"/>
      <c r="H11" s="137"/>
      <c r="I11" s="137"/>
    </row>
    <row r="12" ht="20.1" customHeight="1" spans="1:9">
      <c r="A12" s="146"/>
      <c r="B12" s="146"/>
      <c r="C12" s="146"/>
      <c r="D12" s="146"/>
      <c r="E12" s="148"/>
      <c r="F12" s="146"/>
      <c r="G12" s="146"/>
      <c r="H12" s="137"/>
      <c r="I12" s="137"/>
    </row>
    <row r="13" ht="20.1" customHeight="1" spans="1:9">
      <c r="A13" s="146"/>
      <c r="B13" s="146"/>
      <c r="C13" s="146"/>
      <c r="D13" s="146"/>
      <c r="E13" s="148"/>
      <c r="F13" s="146"/>
      <c r="G13" s="146"/>
      <c r="H13" s="137"/>
      <c r="I13" s="137"/>
    </row>
    <row r="14" ht="20.1" customHeight="1" spans="1:9">
      <c r="A14" s="146"/>
      <c r="B14" s="146"/>
      <c r="C14" s="146"/>
      <c r="D14" s="146"/>
      <c r="E14" s="147"/>
      <c r="F14" s="146"/>
      <c r="G14" s="146"/>
      <c r="H14" s="137"/>
      <c r="I14" s="137"/>
    </row>
    <row r="15" ht="20.1" customHeight="1" spans="1:9">
      <c r="A15" s="146"/>
      <c r="B15" s="146"/>
      <c r="C15" s="146"/>
      <c r="D15" s="146"/>
      <c r="E15" s="147"/>
      <c r="F15" s="146"/>
      <c r="G15" s="146"/>
      <c r="H15" s="137"/>
      <c r="I15" s="137"/>
    </row>
    <row r="16" ht="20.1" customHeight="1" spans="1:9">
      <c r="A16" s="146"/>
      <c r="B16" s="146"/>
      <c r="C16" s="146"/>
      <c r="D16" s="146"/>
      <c r="E16" s="148"/>
      <c r="F16" s="146"/>
      <c r="G16" s="146"/>
      <c r="H16" s="137"/>
      <c r="I16" s="137"/>
    </row>
    <row r="17" ht="20.1" customHeight="1" spans="1:9">
      <c r="A17" s="146"/>
      <c r="B17" s="146"/>
      <c r="C17" s="146"/>
      <c r="D17" s="146"/>
      <c r="E17" s="148"/>
      <c r="F17" s="146"/>
      <c r="G17" s="146"/>
      <c r="H17" s="137"/>
      <c r="I17" s="137"/>
    </row>
    <row r="18" ht="20.1" customHeight="1" spans="1:9">
      <c r="A18" s="146"/>
      <c r="B18" s="146"/>
      <c r="C18" s="146"/>
      <c r="D18" s="146"/>
      <c r="E18" s="149"/>
      <c r="F18" s="146"/>
      <c r="G18" s="146"/>
      <c r="H18" s="137"/>
      <c r="I18" s="137"/>
    </row>
    <row r="19" ht="20.1" customHeight="1" spans="1:9">
      <c r="A19" s="146"/>
      <c r="B19" s="146"/>
      <c r="C19" s="146"/>
      <c r="D19" s="146"/>
      <c r="E19" s="147"/>
      <c r="F19" s="146"/>
      <c r="G19" s="146"/>
      <c r="H19" s="137"/>
      <c r="I19" s="137"/>
    </row>
    <row r="20" ht="20.1" customHeight="1" spans="1:9">
      <c r="A20" s="147"/>
      <c r="B20" s="147"/>
      <c r="C20" s="147"/>
      <c r="D20" s="147"/>
      <c r="E20" s="147"/>
      <c r="F20" s="146"/>
      <c r="G20" s="146"/>
      <c r="H20" s="137"/>
      <c r="I20" s="137"/>
    </row>
    <row r="21" ht="20.1" customHeight="1" spans="1:9">
      <c r="A21" s="137"/>
      <c r="B21" s="137"/>
      <c r="C21" s="137"/>
      <c r="D21" s="137"/>
      <c r="E21" s="150"/>
      <c r="F21" s="137"/>
      <c r="G21" s="137"/>
      <c r="H21" s="137"/>
      <c r="I21" s="137"/>
    </row>
    <row r="22" ht="20.1" customHeight="1" spans="1:9">
      <c r="A22" s="137"/>
      <c r="B22" s="137"/>
      <c r="C22" s="137"/>
      <c r="D22" s="137"/>
      <c r="E22" s="150"/>
      <c r="F22" s="137"/>
      <c r="G22" s="137"/>
      <c r="H22" s="137"/>
      <c r="I22" s="137"/>
    </row>
    <row r="23" ht="20.1" customHeight="1" spans="1:9">
      <c r="A23" s="137"/>
      <c r="B23" s="137"/>
      <c r="C23" s="137"/>
      <c r="D23" s="137"/>
      <c r="E23" s="150"/>
      <c r="F23" s="137"/>
      <c r="G23" s="137"/>
      <c r="H23" s="137"/>
      <c r="I23" s="137"/>
    </row>
    <row r="24" ht="20.1" customHeight="1" spans="1:9">
      <c r="A24" s="137"/>
      <c r="B24" s="137"/>
      <c r="C24" s="137"/>
      <c r="D24" s="137"/>
      <c r="E24" s="150"/>
      <c r="F24" s="137"/>
      <c r="G24" s="137"/>
      <c r="H24" s="137"/>
      <c r="I24" s="137"/>
    </row>
    <row r="25" ht="20.1" customHeight="1" spans="1:9">
      <c r="A25" s="137"/>
      <c r="B25" s="137"/>
      <c r="C25" s="137"/>
      <c r="D25" s="137"/>
      <c r="E25" s="150"/>
      <c r="F25" s="137"/>
      <c r="G25" s="137"/>
      <c r="H25" s="137"/>
      <c r="I25" s="137"/>
    </row>
    <row r="26" ht="20.1" customHeight="1" spans="1:9">
      <c r="A26" s="137"/>
      <c r="B26" s="137"/>
      <c r="C26" s="137"/>
      <c r="D26" s="137"/>
      <c r="E26" s="150"/>
      <c r="F26" s="137"/>
      <c r="G26" s="137"/>
      <c r="H26" s="137"/>
      <c r="I26" s="137"/>
    </row>
    <row r="27" ht="20.1" customHeight="1" spans="1:9">
      <c r="A27" s="137"/>
      <c r="B27" s="137"/>
      <c r="C27" s="137"/>
      <c r="D27" s="137"/>
      <c r="E27" s="150"/>
      <c r="F27" s="137"/>
      <c r="G27" s="137"/>
      <c r="H27" s="137"/>
      <c r="I27" s="137"/>
    </row>
    <row r="28" ht="20.1" customHeight="1" spans="1:9">
      <c r="A28" s="137"/>
      <c r="B28" s="137"/>
      <c r="C28" s="137"/>
      <c r="D28" s="137"/>
      <c r="E28" s="150"/>
      <c r="F28" s="137"/>
      <c r="G28" s="137"/>
      <c r="H28" s="137"/>
      <c r="I28" s="137"/>
    </row>
    <row r="29" ht="20.1" customHeight="1" spans="1:9">
      <c r="A29" s="137"/>
      <c r="B29" s="137"/>
      <c r="C29" s="137"/>
      <c r="D29" s="137"/>
      <c r="E29" s="150"/>
      <c r="F29" s="137"/>
      <c r="G29" s="137"/>
      <c r="H29" s="137"/>
      <c r="I29" s="137"/>
    </row>
    <row r="30" ht="20.1" customHeight="1" spans="1:9">
      <c r="A30" s="137"/>
      <c r="B30" s="137"/>
      <c r="C30" s="137"/>
      <c r="D30" s="137"/>
      <c r="E30" s="150"/>
      <c r="F30" s="137"/>
      <c r="G30" s="137"/>
      <c r="H30" s="137"/>
      <c r="I30" s="137"/>
    </row>
  </sheetData>
  <mergeCells count="7">
    <mergeCell ref="A2:H2"/>
    <mergeCell ref="C4:H4"/>
    <mergeCell ref="A4:A6"/>
    <mergeCell ref="B4:B6"/>
    <mergeCell ref="C5:C6"/>
    <mergeCell ref="D5:D6"/>
    <mergeCell ref="H5:H6"/>
  </mergeCells>
  <printOptions horizontalCentered="1"/>
  <pageMargins left="0.590277777777778" right="0.590277777777778" top="0.590277777777778" bottom="0.590277777777778" header="0" footer="0"/>
  <pageSetup paperSize="9" fitToHeight="100" orientation="landscape"/>
  <headerFooter alignWithMargins="0" scaleWithDoc="0">
    <oddFooter>&amp;C第 &amp;P 页,共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48"/>
  <sheetViews>
    <sheetView showGridLines="0" showZeros="0" workbookViewId="0">
      <selection activeCell="A1" sqref="A1"/>
    </sheetView>
  </sheetViews>
  <sheetFormatPr defaultColWidth="9.12222222222222" defaultRowHeight="12.75" customHeight="1"/>
  <cols>
    <col min="1" max="3" width="5.62222222222222" customWidth="1"/>
    <col min="4" max="4" width="17" customWidth="1"/>
    <col min="5" max="5" width="62.1222222222222" customWidth="1"/>
    <col min="6" max="8" width="18.1222222222222" customWidth="1"/>
    <col min="9" max="245" width="10.6222222222222" customWidth="1"/>
    <col min="246" max="16384" width="9.12222222222222" customWidth="1"/>
  </cols>
  <sheetData>
    <row r="1" ht="20.1" customHeight="1" spans="1:245">
      <c r="A1" s="87"/>
      <c r="B1" s="88"/>
      <c r="C1" s="88"/>
      <c r="D1" s="88"/>
      <c r="E1" s="88"/>
      <c r="F1" s="88"/>
      <c r="G1" s="88"/>
      <c r="H1" s="89" t="s">
        <v>446</v>
      </c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  <c r="IK1" s="114"/>
    </row>
    <row r="2" ht="20.1" customHeight="1" spans="1:245">
      <c r="A2" s="90" t="s">
        <v>447</v>
      </c>
      <c r="B2" s="90"/>
      <c r="C2" s="90"/>
      <c r="D2" s="90"/>
      <c r="E2" s="90"/>
      <c r="F2" s="90"/>
      <c r="G2" s="90"/>
      <c r="H2" s="90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  <c r="IK2" s="114"/>
    </row>
    <row r="3" ht="20.1" customHeight="1" spans="1:245">
      <c r="A3" s="91" t="s">
        <v>448</v>
      </c>
      <c r="B3" s="91"/>
      <c r="C3" s="91"/>
      <c r="D3" s="91"/>
      <c r="E3" s="91"/>
      <c r="F3" s="92"/>
      <c r="G3" s="92"/>
      <c r="H3" s="93" t="s">
        <v>2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  <c r="IK3" s="114"/>
    </row>
    <row r="4" ht="20.1" customHeight="1" spans="1:245">
      <c r="A4" s="94" t="s">
        <v>54</v>
      </c>
      <c r="B4" s="94"/>
      <c r="C4" s="94"/>
      <c r="D4" s="95"/>
      <c r="E4" s="96"/>
      <c r="F4" s="97" t="s">
        <v>449</v>
      </c>
      <c r="G4" s="97"/>
      <c r="H4" s="97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114"/>
      <c r="HF4" s="114"/>
      <c r="HG4" s="114"/>
      <c r="HH4" s="114"/>
      <c r="HI4" s="114"/>
      <c r="HJ4" s="114"/>
      <c r="HK4" s="114"/>
      <c r="HL4" s="114"/>
      <c r="HM4" s="114"/>
      <c r="HN4" s="114"/>
      <c r="HO4" s="114"/>
      <c r="HP4" s="114"/>
      <c r="HQ4" s="114"/>
      <c r="HR4" s="114"/>
      <c r="HS4" s="114"/>
      <c r="HT4" s="114"/>
      <c r="HU4" s="114"/>
      <c r="HV4" s="114"/>
      <c r="HW4" s="114"/>
      <c r="HX4" s="114"/>
      <c r="HY4" s="114"/>
      <c r="HZ4" s="114"/>
      <c r="IA4" s="114"/>
      <c r="IB4" s="114"/>
      <c r="IC4" s="114"/>
      <c r="ID4" s="114"/>
      <c r="IE4" s="114"/>
      <c r="IF4" s="114"/>
      <c r="IG4" s="114"/>
      <c r="IH4" s="114"/>
      <c r="II4" s="114"/>
      <c r="IJ4" s="114"/>
      <c r="IK4" s="114"/>
    </row>
    <row r="5" ht="20.1" customHeight="1" spans="1:245">
      <c r="A5" s="98" t="s">
        <v>65</v>
      </c>
      <c r="B5" s="99"/>
      <c r="C5" s="100"/>
      <c r="D5" s="101" t="s">
        <v>66</v>
      </c>
      <c r="E5" s="102" t="s">
        <v>153</v>
      </c>
      <c r="F5" s="103" t="s">
        <v>55</v>
      </c>
      <c r="G5" s="103" t="s">
        <v>102</v>
      </c>
      <c r="H5" s="97" t="s">
        <v>103</v>
      </c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4"/>
      <c r="FP5" s="114"/>
      <c r="FQ5" s="114"/>
      <c r="FR5" s="114"/>
      <c r="FS5" s="114"/>
      <c r="FT5" s="114"/>
      <c r="FU5" s="114"/>
      <c r="FV5" s="114"/>
      <c r="FW5" s="114"/>
      <c r="FX5" s="114"/>
      <c r="FY5" s="114"/>
      <c r="FZ5" s="114"/>
      <c r="GA5" s="114"/>
      <c r="GB5" s="114"/>
      <c r="GC5" s="114"/>
      <c r="GD5" s="114"/>
      <c r="GE5" s="114"/>
      <c r="GF5" s="114"/>
      <c r="GG5" s="114"/>
      <c r="GH5" s="114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14"/>
      <c r="GT5" s="114"/>
      <c r="GU5" s="114"/>
      <c r="GV5" s="114"/>
      <c r="GW5" s="114"/>
      <c r="GX5" s="114"/>
      <c r="GY5" s="114"/>
      <c r="GZ5" s="114"/>
      <c r="HA5" s="114"/>
      <c r="HB5" s="114"/>
      <c r="HC5" s="114"/>
      <c r="HD5" s="114"/>
      <c r="HE5" s="114"/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4"/>
      <c r="HZ5" s="114"/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</row>
    <row r="6" ht="20.1" customHeight="1" spans="1:245">
      <c r="A6" s="104" t="s">
        <v>75</v>
      </c>
      <c r="B6" s="105" t="s">
        <v>76</v>
      </c>
      <c r="C6" s="106" t="s">
        <v>77</v>
      </c>
      <c r="D6" s="107"/>
      <c r="E6" s="108"/>
      <c r="F6" s="109"/>
      <c r="G6" s="109"/>
      <c r="H6" s="110"/>
      <c r="I6" s="115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</row>
    <row r="7" ht="20.1" customHeight="1" spans="1:245">
      <c r="A7" s="111"/>
      <c r="B7" s="111"/>
      <c r="C7" s="111"/>
      <c r="D7" s="111"/>
      <c r="E7" s="111"/>
      <c r="F7" s="112"/>
      <c r="G7" s="113"/>
      <c r="H7" s="112"/>
      <c r="I7" s="115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  <c r="GC7" s="116"/>
      <c r="GD7" s="116"/>
      <c r="GE7" s="116"/>
      <c r="GF7" s="116"/>
      <c r="GG7" s="116"/>
      <c r="GH7" s="116"/>
      <c r="GI7" s="116"/>
      <c r="GJ7" s="116"/>
      <c r="GK7" s="116"/>
      <c r="GL7" s="116"/>
      <c r="GM7" s="116"/>
      <c r="GN7" s="116"/>
      <c r="GO7" s="116"/>
      <c r="GP7" s="116"/>
      <c r="GQ7" s="116"/>
      <c r="GR7" s="116"/>
      <c r="GS7" s="116"/>
      <c r="GT7" s="116"/>
      <c r="GU7" s="116"/>
      <c r="GV7" s="116"/>
      <c r="GW7" s="116"/>
      <c r="GX7" s="116"/>
      <c r="GY7" s="116"/>
      <c r="GZ7" s="116"/>
      <c r="HA7" s="116"/>
      <c r="HB7" s="116"/>
      <c r="HC7" s="116"/>
      <c r="HD7" s="116"/>
      <c r="HE7" s="116"/>
      <c r="HF7" s="116"/>
      <c r="HG7" s="116"/>
      <c r="HH7" s="116"/>
      <c r="HI7" s="116"/>
      <c r="HJ7" s="116"/>
      <c r="HK7" s="116"/>
      <c r="HL7" s="116"/>
      <c r="HM7" s="116"/>
      <c r="HN7" s="116"/>
      <c r="HO7" s="116"/>
      <c r="HP7" s="116"/>
      <c r="HQ7" s="116"/>
      <c r="HR7" s="116"/>
      <c r="HS7" s="116"/>
      <c r="HT7" s="116"/>
      <c r="HU7" s="116"/>
      <c r="HV7" s="116"/>
      <c r="HW7" s="116"/>
      <c r="HX7" s="116"/>
      <c r="HY7" s="116"/>
      <c r="HZ7" s="116"/>
      <c r="IA7" s="116"/>
      <c r="IB7" s="116"/>
      <c r="IC7" s="116"/>
      <c r="ID7" s="116"/>
      <c r="IE7" s="116"/>
      <c r="IF7" s="116"/>
      <c r="IG7" s="116"/>
      <c r="IH7" s="116"/>
      <c r="II7" s="116"/>
      <c r="IJ7" s="116"/>
      <c r="IK7" s="116"/>
    </row>
    <row r="8" ht="20.1" customHeight="1" spans="1:245">
      <c r="A8" s="111"/>
      <c r="B8" s="111"/>
      <c r="C8" s="111"/>
      <c r="D8" s="111"/>
      <c r="E8" s="111"/>
      <c r="F8" s="112"/>
      <c r="G8" s="113"/>
      <c r="H8" s="112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114"/>
      <c r="GU8" s="114"/>
      <c r="GV8" s="114"/>
      <c r="GW8" s="114"/>
      <c r="GX8" s="114"/>
      <c r="GY8" s="114"/>
      <c r="GZ8" s="114"/>
      <c r="HA8" s="114"/>
      <c r="HB8" s="114"/>
      <c r="HC8" s="114"/>
      <c r="HD8" s="114"/>
      <c r="HE8" s="114"/>
      <c r="HF8" s="114"/>
      <c r="HG8" s="114"/>
      <c r="HH8" s="114"/>
      <c r="HI8" s="114"/>
      <c r="HJ8" s="114"/>
      <c r="HK8" s="114"/>
      <c r="HL8" s="114"/>
      <c r="HM8" s="114"/>
      <c r="HN8" s="114"/>
      <c r="HO8" s="114"/>
      <c r="HP8" s="114"/>
      <c r="HQ8" s="114"/>
      <c r="HR8" s="114"/>
      <c r="HS8" s="114"/>
      <c r="HT8" s="114"/>
      <c r="HU8" s="114"/>
      <c r="HV8" s="114"/>
      <c r="HW8" s="114"/>
      <c r="HX8" s="114"/>
      <c r="HY8" s="114"/>
      <c r="HZ8" s="114"/>
      <c r="IA8" s="114"/>
      <c r="IB8" s="114"/>
      <c r="IC8" s="114"/>
      <c r="ID8" s="114"/>
      <c r="IE8" s="114"/>
      <c r="IF8" s="114"/>
      <c r="IG8" s="114"/>
      <c r="IH8" s="114"/>
      <c r="II8" s="114"/>
      <c r="IJ8" s="114"/>
      <c r="IK8" s="114"/>
    </row>
    <row r="9" ht="20.1" customHeight="1" spans="1:245">
      <c r="A9" s="111"/>
      <c r="B9" s="111"/>
      <c r="C9" s="111"/>
      <c r="D9" s="111"/>
      <c r="E9" s="111"/>
      <c r="F9" s="112"/>
      <c r="G9" s="113"/>
      <c r="H9" s="112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</row>
    <row r="10" ht="20.1" customHeight="1" spans="1:245">
      <c r="A10" s="111"/>
      <c r="B10" s="111"/>
      <c r="C10" s="111"/>
      <c r="D10" s="111"/>
      <c r="E10" s="111"/>
      <c r="F10" s="112"/>
      <c r="G10" s="113"/>
      <c r="H10" s="112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</row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 spans="1:245">
      <c r="A44" s="116"/>
      <c r="B44" s="116"/>
      <c r="C44" s="116"/>
      <c r="D44" s="116"/>
      <c r="E44" s="116"/>
      <c r="F44" s="114"/>
      <c r="G44" s="114"/>
      <c r="H44" s="138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6"/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6"/>
      <c r="FF44" s="116"/>
      <c r="FG44" s="116"/>
      <c r="FH44" s="116"/>
      <c r="FI44" s="116"/>
      <c r="FJ44" s="116"/>
      <c r="FK44" s="116"/>
      <c r="FL44" s="116"/>
      <c r="FM44" s="116"/>
      <c r="FN44" s="116"/>
      <c r="FO44" s="116"/>
      <c r="FP44" s="116"/>
      <c r="FQ44" s="116"/>
      <c r="FR44" s="116"/>
      <c r="FS44" s="116"/>
      <c r="FT44" s="116"/>
      <c r="FU44" s="116"/>
      <c r="FV44" s="116"/>
      <c r="FW44" s="116"/>
      <c r="FX44" s="116"/>
      <c r="FY44" s="116"/>
      <c r="FZ44" s="116"/>
      <c r="GA44" s="116"/>
      <c r="GB44" s="116"/>
      <c r="GC44" s="116"/>
      <c r="GD44" s="116"/>
      <c r="GE44" s="116"/>
      <c r="GF44" s="116"/>
      <c r="GG44" s="116"/>
      <c r="GH44" s="116"/>
      <c r="GI44" s="116"/>
      <c r="GJ44" s="116"/>
      <c r="GK44" s="116"/>
      <c r="GL44" s="116"/>
      <c r="GM44" s="116"/>
      <c r="GN44" s="116"/>
      <c r="GO44" s="116"/>
      <c r="GP44" s="116"/>
      <c r="GQ44" s="116"/>
      <c r="GR44" s="116"/>
      <c r="GS44" s="116"/>
      <c r="GT44" s="116"/>
      <c r="GU44" s="116"/>
      <c r="GV44" s="116"/>
      <c r="GW44" s="116"/>
      <c r="GX44" s="116"/>
      <c r="GY44" s="116"/>
      <c r="GZ44" s="116"/>
      <c r="HA44" s="116"/>
      <c r="HB44" s="116"/>
      <c r="HC44" s="116"/>
      <c r="HD44" s="116"/>
      <c r="HE44" s="116"/>
      <c r="HF44" s="116"/>
      <c r="HG44" s="116"/>
      <c r="HH44" s="116"/>
      <c r="HI44" s="116"/>
      <c r="HJ44" s="116"/>
      <c r="HK44" s="116"/>
      <c r="HL44" s="116"/>
      <c r="HM44" s="116"/>
      <c r="HN44" s="116"/>
      <c r="HO44" s="116"/>
      <c r="HP44" s="116"/>
      <c r="HQ44" s="116"/>
      <c r="HR44" s="116"/>
      <c r="HS44" s="116"/>
      <c r="HT44" s="116"/>
      <c r="HU44" s="116"/>
      <c r="HV44" s="116"/>
      <c r="HW44" s="116"/>
      <c r="HX44" s="116"/>
      <c r="HY44" s="116"/>
      <c r="HZ44" s="116"/>
      <c r="IA44" s="116"/>
      <c r="IB44" s="116"/>
      <c r="IC44" s="116"/>
      <c r="ID44" s="116"/>
      <c r="IE44" s="116"/>
      <c r="IF44" s="116"/>
      <c r="IG44" s="116"/>
      <c r="IH44" s="116"/>
      <c r="II44" s="116"/>
      <c r="IJ44" s="116"/>
      <c r="IK44" s="116"/>
    </row>
    <row r="45" ht="20.1" customHeight="1" spans="1:245">
      <c r="A45" s="116"/>
      <c r="B45" s="116"/>
      <c r="C45" s="116"/>
      <c r="D45" s="116"/>
      <c r="E45" s="116"/>
      <c r="F45" s="114"/>
      <c r="G45" s="114"/>
      <c r="H45" s="138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6"/>
      <c r="DA45" s="116"/>
      <c r="DB45" s="116"/>
      <c r="DC45" s="116"/>
      <c r="DD45" s="116"/>
      <c r="DE45" s="116"/>
      <c r="DF45" s="116"/>
      <c r="DG45" s="116"/>
      <c r="DH45" s="116"/>
      <c r="DI45" s="116"/>
      <c r="DJ45" s="116"/>
      <c r="DK45" s="116"/>
      <c r="DL45" s="116"/>
      <c r="DM45" s="116"/>
      <c r="DN45" s="116"/>
      <c r="DO45" s="116"/>
      <c r="DP45" s="116"/>
      <c r="DQ45" s="116"/>
      <c r="DR45" s="116"/>
      <c r="DS45" s="116"/>
      <c r="DT45" s="116"/>
      <c r="DU45" s="116"/>
      <c r="DV45" s="116"/>
      <c r="DW45" s="116"/>
      <c r="DX45" s="116"/>
      <c r="DY45" s="116"/>
      <c r="DZ45" s="116"/>
      <c r="EA45" s="116"/>
      <c r="EB45" s="116"/>
      <c r="EC45" s="116"/>
      <c r="ED45" s="116"/>
      <c r="EE45" s="116"/>
      <c r="EF45" s="116"/>
      <c r="EG45" s="116"/>
      <c r="EH45" s="116"/>
      <c r="EI45" s="116"/>
      <c r="EJ45" s="116"/>
      <c r="EK45" s="116"/>
      <c r="EL45" s="116"/>
      <c r="EM45" s="116"/>
      <c r="EN45" s="116"/>
      <c r="EO45" s="116"/>
      <c r="EP45" s="116"/>
      <c r="EQ45" s="116"/>
      <c r="ER45" s="116"/>
      <c r="ES45" s="116"/>
      <c r="ET45" s="116"/>
      <c r="EU45" s="116"/>
      <c r="EV45" s="116"/>
      <c r="EW45" s="116"/>
      <c r="EX45" s="116"/>
      <c r="EY45" s="116"/>
      <c r="EZ45" s="116"/>
      <c r="FA45" s="116"/>
      <c r="FB45" s="116"/>
      <c r="FC45" s="116"/>
      <c r="FD45" s="116"/>
      <c r="FE45" s="116"/>
      <c r="FF45" s="116"/>
      <c r="FG45" s="116"/>
      <c r="FH45" s="116"/>
      <c r="FI45" s="116"/>
      <c r="FJ45" s="116"/>
      <c r="FK45" s="116"/>
      <c r="FL45" s="116"/>
      <c r="FM45" s="116"/>
      <c r="FN45" s="116"/>
      <c r="FO45" s="116"/>
      <c r="FP45" s="116"/>
      <c r="FQ45" s="116"/>
      <c r="FR45" s="116"/>
      <c r="FS45" s="116"/>
      <c r="FT45" s="116"/>
      <c r="FU45" s="116"/>
      <c r="FV45" s="116"/>
      <c r="FW45" s="116"/>
      <c r="FX45" s="116"/>
      <c r="FY45" s="116"/>
      <c r="FZ45" s="116"/>
      <c r="GA45" s="116"/>
      <c r="GB45" s="116"/>
      <c r="GC45" s="116"/>
      <c r="GD45" s="116"/>
      <c r="GE45" s="116"/>
      <c r="GF45" s="116"/>
      <c r="GG45" s="116"/>
      <c r="GH45" s="116"/>
      <c r="GI45" s="116"/>
      <c r="GJ45" s="116"/>
      <c r="GK45" s="116"/>
      <c r="GL45" s="116"/>
      <c r="GM45" s="116"/>
      <c r="GN45" s="116"/>
      <c r="GO45" s="116"/>
      <c r="GP45" s="116"/>
      <c r="GQ45" s="116"/>
      <c r="GR45" s="116"/>
      <c r="GS45" s="116"/>
      <c r="GT45" s="116"/>
      <c r="GU45" s="116"/>
      <c r="GV45" s="116"/>
      <c r="GW45" s="116"/>
      <c r="GX45" s="116"/>
      <c r="GY45" s="116"/>
      <c r="GZ45" s="116"/>
      <c r="HA45" s="116"/>
      <c r="HB45" s="116"/>
      <c r="HC45" s="116"/>
      <c r="HD45" s="116"/>
      <c r="HE45" s="116"/>
      <c r="HF45" s="116"/>
      <c r="HG45" s="116"/>
      <c r="HH45" s="116"/>
      <c r="HI45" s="116"/>
      <c r="HJ45" s="116"/>
      <c r="HK45" s="116"/>
      <c r="HL45" s="116"/>
      <c r="HM45" s="116"/>
      <c r="HN45" s="116"/>
      <c r="HO45" s="116"/>
      <c r="HP45" s="116"/>
      <c r="HQ45" s="116"/>
      <c r="HR45" s="116"/>
      <c r="HS45" s="116"/>
      <c r="HT45" s="116"/>
      <c r="HU45" s="116"/>
      <c r="HV45" s="116"/>
      <c r="HW45" s="116"/>
      <c r="HX45" s="116"/>
      <c r="HY45" s="116"/>
      <c r="HZ45" s="116"/>
      <c r="IA45" s="116"/>
      <c r="IB45" s="116"/>
      <c r="IC45" s="116"/>
      <c r="ID45" s="116"/>
      <c r="IE45" s="116"/>
      <c r="IF45" s="116"/>
      <c r="IG45" s="116"/>
      <c r="IH45" s="116"/>
      <c r="II45" s="116"/>
      <c r="IJ45" s="116"/>
      <c r="IK45" s="116"/>
    </row>
    <row r="46" ht="20.1" customHeight="1" spans="1:245">
      <c r="A46" s="116"/>
      <c r="B46" s="116"/>
      <c r="C46" s="116"/>
      <c r="D46" s="116"/>
      <c r="E46" s="116"/>
      <c r="F46" s="114"/>
      <c r="G46" s="114"/>
      <c r="H46" s="138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16"/>
      <c r="DI46" s="116"/>
      <c r="DJ46" s="116"/>
      <c r="DK46" s="116"/>
      <c r="DL46" s="116"/>
      <c r="DM46" s="116"/>
      <c r="DN46" s="116"/>
      <c r="DO46" s="116"/>
      <c r="DP46" s="116"/>
      <c r="DQ46" s="116"/>
      <c r="DR46" s="116"/>
      <c r="DS46" s="116"/>
      <c r="DT46" s="116"/>
      <c r="DU46" s="116"/>
      <c r="DV46" s="116"/>
      <c r="DW46" s="116"/>
      <c r="DX46" s="116"/>
      <c r="DY46" s="116"/>
      <c r="DZ46" s="116"/>
      <c r="EA46" s="116"/>
      <c r="EB46" s="116"/>
      <c r="EC46" s="116"/>
      <c r="ED46" s="116"/>
      <c r="EE46" s="116"/>
      <c r="EF46" s="116"/>
      <c r="EG46" s="116"/>
      <c r="EH46" s="116"/>
      <c r="EI46" s="116"/>
      <c r="EJ46" s="116"/>
      <c r="EK46" s="116"/>
      <c r="EL46" s="116"/>
      <c r="EM46" s="116"/>
      <c r="EN46" s="116"/>
      <c r="EO46" s="116"/>
      <c r="EP46" s="116"/>
      <c r="EQ46" s="116"/>
      <c r="ER46" s="116"/>
      <c r="ES46" s="116"/>
      <c r="ET46" s="116"/>
      <c r="EU46" s="116"/>
      <c r="EV46" s="116"/>
      <c r="EW46" s="116"/>
      <c r="EX46" s="116"/>
      <c r="EY46" s="116"/>
      <c r="EZ46" s="116"/>
      <c r="FA46" s="116"/>
      <c r="FB46" s="116"/>
      <c r="FC46" s="116"/>
      <c r="FD46" s="116"/>
      <c r="FE46" s="116"/>
      <c r="FF46" s="116"/>
      <c r="FG46" s="116"/>
      <c r="FH46" s="116"/>
      <c r="FI46" s="116"/>
      <c r="FJ46" s="116"/>
      <c r="FK46" s="116"/>
      <c r="FL46" s="116"/>
      <c r="FM46" s="116"/>
      <c r="FN46" s="116"/>
      <c r="FO46" s="116"/>
      <c r="FP46" s="116"/>
      <c r="FQ46" s="116"/>
      <c r="FR46" s="116"/>
      <c r="FS46" s="116"/>
      <c r="FT46" s="116"/>
      <c r="FU46" s="116"/>
      <c r="FV46" s="116"/>
      <c r="FW46" s="116"/>
      <c r="FX46" s="116"/>
      <c r="FY46" s="116"/>
      <c r="FZ46" s="116"/>
      <c r="GA46" s="116"/>
      <c r="GB46" s="116"/>
      <c r="GC46" s="116"/>
      <c r="GD46" s="116"/>
      <c r="GE46" s="116"/>
      <c r="GF46" s="116"/>
      <c r="GG46" s="116"/>
      <c r="GH46" s="116"/>
      <c r="GI46" s="116"/>
      <c r="GJ46" s="116"/>
      <c r="GK46" s="116"/>
      <c r="GL46" s="116"/>
      <c r="GM46" s="116"/>
      <c r="GN46" s="116"/>
      <c r="GO46" s="116"/>
      <c r="GP46" s="116"/>
      <c r="GQ46" s="116"/>
      <c r="GR46" s="116"/>
      <c r="GS46" s="116"/>
      <c r="GT46" s="116"/>
      <c r="GU46" s="116"/>
      <c r="GV46" s="116"/>
      <c r="GW46" s="116"/>
      <c r="GX46" s="116"/>
      <c r="GY46" s="116"/>
      <c r="GZ46" s="116"/>
      <c r="HA46" s="116"/>
      <c r="HB46" s="116"/>
      <c r="HC46" s="116"/>
      <c r="HD46" s="116"/>
      <c r="HE46" s="116"/>
      <c r="HF46" s="116"/>
      <c r="HG46" s="116"/>
      <c r="HH46" s="116"/>
      <c r="HI46" s="116"/>
      <c r="HJ46" s="116"/>
      <c r="HK46" s="116"/>
      <c r="HL46" s="116"/>
      <c r="HM46" s="116"/>
      <c r="HN46" s="116"/>
      <c r="HO46" s="116"/>
      <c r="HP46" s="116"/>
      <c r="HQ46" s="116"/>
      <c r="HR46" s="116"/>
      <c r="HS46" s="116"/>
      <c r="HT46" s="116"/>
      <c r="HU46" s="116"/>
      <c r="HV46" s="116"/>
      <c r="HW46" s="116"/>
      <c r="HX46" s="116"/>
      <c r="HY46" s="116"/>
      <c r="HZ46" s="116"/>
      <c r="IA46" s="116"/>
      <c r="IB46" s="116"/>
      <c r="IC46" s="116"/>
      <c r="ID46" s="116"/>
      <c r="IE46" s="116"/>
      <c r="IF46" s="116"/>
      <c r="IG46" s="116"/>
      <c r="IH46" s="116"/>
      <c r="II46" s="116"/>
      <c r="IJ46" s="116"/>
      <c r="IK46" s="116"/>
    </row>
    <row r="47" ht="20.1" customHeight="1" spans="1:245">
      <c r="A47" s="116"/>
      <c r="B47" s="116"/>
      <c r="C47" s="116"/>
      <c r="D47" s="116"/>
      <c r="E47" s="116"/>
      <c r="F47" s="114"/>
      <c r="G47" s="114"/>
      <c r="H47" s="138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6"/>
      <c r="FF47" s="116"/>
      <c r="FG47" s="116"/>
      <c r="FH47" s="116"/>
      <c r="FI47" s="116"/>
      <c r="FJ47" s="116"/>
      <c r="FK47" s="116"/>
      <c r="FL47" s="116"/>
      <c r="FM47" s="116"/>
      <c r="FN47" s="116"/>
      <c r="FO47" s="116"/>
      <c r="FP47" s="116"/>
      <c r="FQ47" s="116"/>
      <c r="FR47" s="116"/>
      <c r="FS47" s="116"/>
      <c r="FT47" s="116"/>
      <c r="FU47" s="116"/>
      <c r="FV47" s="116"/>
      <c r="FW47" s="116"/>
      <c r="FX47" s="116"/>
      <c r="FY47" s="116"/>
      <c r="FZ47" s="116"/>
      <c r="GA47" s="116"/>
      <c r="GB47" s="116"/>
      <c r="GC47" s="116"/>
      <c r="GD47" s="116"/>
      <c r="GE47" s="116"/>
      <c r="GF47" s="116"/>
      <c r="GG47" s="116"/>
      <c r="GH47" s="116"/>
      <c r="GI47" s="116"/>
      <c r="GJ47" s="116"/>
      <c r="GK47" s="116"/>
      <c r="GL47" s="116"/>
      <c r="GM47" s="116"/>
      <c r="GN47" s="116"/>
      <c r="GO47" s="116"/>
      <c r="GP47" s="116"/>
      <c r="GQ47" s="116"/>
      <c r="GR47" s="116"/>
      <c r="GS47" s="116"/>
      <c r="GT47" s="116"/>
      <c r="GU47" s="116"/>
      <c r="GV47" s="116"/>
      <c r="GW47" s="116"/>
      <c r="GX47" s="116"/>
      <c r="GY47" s="116"/>
      <c r="GZ47" s="116"/>
      <c r="HA47" s="116"/>
      <c r="HB47" s="116"/>
      <c r="HC47" s="116"/>
      <c r="HD47" s="116"/>
      <c r="HE47" s="116"/>
      <c r="HF47" s="116"/>
      <c r="HG47" s="116"/>
      <c r="HH47" s="116"/>
      <c r="HI47" s="116"/>
      <c r="HJ47" s="116"/>
      <c r="HK47" s="116"/>
      <c r="HL47" s="116"/>
      <c r="HM47" s="116"/>
      <c r="HN47" s="116"/>
      <c r="HO47" s="116"/>
      <c r="HP47" s="116"/>
      <c r="HQ47" s="116"/>
      <c r="HR47" s="116"/>
      <c r="HS47" s="116"/>
      <c r="HT47" s="116"/>
      <c r="HU47" s="116"/>
      <c r="HV47" s="116"/>
      <c r="HW47" s="116"/>
      <c r="HX47" s="116"/>
      <c r="HY47" s="116"/>
      <c r="HZ47" s="116"/>
      <c r="IA47" s="116"/>
      <c r="IB47" s="116"/>
      <c r="IC47" s="116"/>
      <c r="ID47" s="116"/>
      <c r="IE47" s="116"/>
      <c r="IF47" s="116"/>
      <c r="IG47" s="116"/>
      <c r="IH47" s="116"/>
      <c r="II47" s="116"/>
      <c r="IJ47" s="116"/>
      <c r="IK47" s="116"/>
    </row>
    <row r="48" ht="20.1" customHeight="1" spans="1:245">
      <c r="A48" s="116"/>
      <c r="B48" s="116"/>
      <c r="C48" s="116"/>
      <c r="D48" s="116"/>
      <c r="E48" s="116"/>
      <c r="F48" s="114"/>
      <c r="G48" s="114"/>
      <c r="H48" s="138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6"/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6"/>
      <c r="FF48" s="116"/>
      <c r="FG48" s="116"/>
      <c r="FH48" s="116"/>
      <c r="FI48" s="116"/>
      <c r="FJ48" s="116"/>
      <c r="FK48" s="116"/>
      <c r="FL48" s="116"/>
      <c r="FM48" s="116"/>
      <c r="FN48" s="116"/>
      <c r="FO48" s="116"/>
      <c r="FP48" s="116"/>
      <c r="FQ48" s="116"/>
      <c r="FR48" s="116"/>
      <c r="FS48" s="116"/>
      <c r="FT48" s="116"/>
      <c r="FU48" s="116"/>
      <c r="FV48" s="116"/>
      <c r="FW48" s="116"/>
      <c r="FX48" s="116"/>
      <c r="FY48" s="116"/>
      <c r="FZ48" s="116"/>
      <c r="GA48" s="116"/>
      <c r="GB48" s="116"/>
      <c r="GC48" s="116"/>
      <c r="GD48" s="116"/>
      <c r="GE48" s="116"/>
      <c r="GF48" s="116"/>
      <c r="GG48" s="116"/>
      <c r="GH48" s="116"/>
      <c r="GI48" s="116"/>
      <c r="GJ48" s="116"/>
      <c r="GK48" s="116"/>
      <c r="GL48" s="116"/>
      <c r="GM48" s="116"/>
      <c r="GN48" s="116"/>
      <c r="GO48" s="116"/>
      <c r="GP48" s="116"/>
      <c r="GQ48" s="116"/>
      <c r="GR48" s="116"/>
      <c r="GS48" s="116"/>
      <c r="GT48" s="116"/>
      <c r="GU48" s="116"/>
      <c r="GV48" s="116"/>
      <c r="GW48" s="116"/>
      <c r="GX48" s="116"/>
      <c r="GY48" s="116"/>
      <c r="GZ48" s="116"/>
      <c r="HA48" s="116"/>
      <c r="HB48" s="116"/>
      <c r="HC48" s="116"/>
      <c r="HD48" s="116"/>
      <c r="HE48" s="116"/>
      <c r="HF48" s="116"/>
      <c r="HG48" s="116"/>
      <c r="HH48" s="116"/>
      <c r="HI48" s="116"/>
      <c r="HJ48" s="116"/>
      <c r="HK48" s="116"/>
      <c r="HL48" s="116"/>
      <c r="HM48" s="116"/>
      <c r="HN48" s="116"/>
      <c r="HO48" s="116"/>
      <c r="HP48" s="116"/>
      <c r="HQ48" s="116"/>
      <c r="HR48" s="116"/>
      <c r="HS48" s="116"/>
      <c r="HT48" s="116"/>
      <c r="HU48" s="116"/>
      <c r="HV48" s="116"/>
      <c r="HW48" s="116"/>
      <c r="HX48" s="116"/>
      <c r="HY48" s="116"/>
      <c r="HZ48" s="116"/>
      <c r="IA48" s="116"/>
      <c r="IB48" s="116"/>
      <c r="IC48" s="116"/>
      <c r="ID48" s="116"/>
      <c r="IE48" s="116"/>
      <c r="IF48" s="116"/>
      <c r="IG48" s="116"/>
      <c r="IH48" s="116"/>
      <c r="II48" s="116"/>
      <c r="IJ48" s="116"/>
      <c r="IK48" s="116"/>
    </row>
  </sheetData>
  <mergeCells count="7">
    <mergeCell ref="A2:H2"/>
    <mergeCell ref="F4:H4"/>
    <mergeCell ref="D5:D6"/>
    <mergeCell ref="E5:E6"/>
    <mergeCell ref="F5:F6"/>
    <mergeCell ref="G5:G6"/>
    <mergeCell ref="H5:H6"/>
  </mergeCells>
  <printOptions horizontalCentered="1"/>
  <pageMargins left="0.590277777777778" right="0.590277777777778" top="0.590277777777778" bottom="0.590277777777778" header="0" footer="0"/>
  <pageSetup paperSize="9" fitToHeight="1000" orientation="landscape"/>
  <headerFooter alignWithMargins="0" scaleWithDoc="0">
    <oddFooter>&amp;C第 &amp;P 页,共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showZeros="0" workbookViewId="0">
      <selection activeCell="A1" sqref="A1"/>
    </sheetView>
  </sheetViews>
  <sheetFormatPr defaultColWidth="9.12222222222222" defaultRowHeight="12.75" customHeight="1"/>
  <cols>
    <col min="1" max="1" width="15.5" customWidth="1"/>
    <col min="2" max="2" width="38.8777777777778" customWidth="1"/>
    <col min="3" max="8" width="18" customWidth="1"/>
    <col min="9" max="9" width="8.62222222222222" customWidth="1"/>
    <col min="10" max="16384" width="9.12222222222222" customWidth="1"/>
  </cols>
  <sheetData>
    <row r="1" ht="20.1" customHeight="1" spans="1:9">
      <c r="A1" s="118"/>
      <c r="B1" s="118"/>
      <c r="C1" s="118"/>
      <c r="D1" s="118"/>
      <c r="E1" s="119"/>
      <c r="F1" s="118"/>
      <c r="G1" s="118"/>
      <c r="H1" s="120" t="s">
        <v>450</v>
      </c>
      <c r="I1" s="135"/>
    </row>
    <row r="2" ht="25.5" customHeight="1" spans="1:9">
      <c r="A2" s="90" t="s">
        <v>451</v>
      </c>
      <c r="B2" s="90"/>
      <c r="C2" s="90"/>
      <c r="D2" s="90"/>
      <c r="E2" s="90"/>
      <c r="F2" s="90"/>
      <c r="G2" s="90"/>
      <c r="H2" s="90"/>
      <c r="I2" s="135"/>
    </row>
    <row r="3" ht="20.1" customHeight="1" spans="1:9">
      <c r="A3" s="92" t="s">
        <v>448</v>
      </c>
      <c r="B3" s="121"/>
      <c r="C3" s="121"/>
      <c r="D3" s="121"/>
      <c r="E3" s="121"/>
      <c r="F3" s="121"/>
      <c r="G3" s="121"/>
      <c r="H3" s="93" t="s">
        <v>2</v>
      </c>
      <c r="I3" s="135"/>
    </row>
    <row r="4" ht="20.1" customHeight="1" spans="1:9">
      <c r="A4" s="102" t="s">
        <v>440</v>
      </c>
      <c r="B4" s="102" t="s">
        <v>441</v>
      </c>
      <c r="C4" s="97" t="s">
        <v>442</v>
      </c>
      <c r="D4" s="97"/>
      <c r="E4" s="97"/>
      <c r="F4" s="97"/>
      <c r="G4" s="97"/>
      <c r="H4" s="97"/>
      <c r="I4" s="135"/>
    </row>
    <row r="5" ht="20.1" customHeight="1" spans="1:9">
      <c r="A5" s="102"/>
      <c r="B5" s="102"/>
      <c r="C5" s="122" t="s">
        <v>55</v>
      </c>
      <c r="D5" s="123" t="s">
        <v>289</v>
      </c>
      <c r="E5" s="124" t="s">
        <v>443</v>
      </c>
      <c r="F5" s="125"/>
      <c r="G5" s="125"/>
      <c r="H5" s="126" t="s">
        <v>294</v>
      </c>
      <c r="I5" s="135"/>
    </row>
    <row r="6" ht="33.75" customHeight="1" spans="1:9">
      <c r="A6" s="108"/>
      <c r="B6" s="108"/>
      <c r="C6" s="127"/>
      <c r="D6" s="109"/>
      <c r="E6" s="128" t="s">
        <v>70</v>
      </c>
      <c r="F6" s="129" t="s">
        <v>444</v>
      </c>
      <c r="G6" s="130" t="s">
        <v>445</v>
      </c>
      <c r="H6" s="131"/>
      <c r="I6" s="135"/>
    </row>
    <row r="7" ht="20.1" customHeight="1" spans="1:9">
      <c r="A7" s="111"/>
      <c r="B7" s="132"/>
      <c r="C7" s="113"/>
      <c r="D7" s="133"/>
      <c r="E7" s="133"/>
      <c r="F7" s="133"/>
      <c r="G7" s="112"/>
      <c r="H7" s="134"/>
      <c r="I7" s="136"/>
    </row>
    <row r="8" ht="20.1" customHeight="1" spans="1:9">
      <c r="A8" s="111"/>
      <c r="B8" s="132"/>
      <c r="C8" s="113"/>
      <c r="D8" s="133"/>
      <c r="E8" s="133"/>
      <c r="F8" s="133"/>
      <c r="G8" s="112"/>
      <c r="H8" s="134"/>
      <c r="I8" s="135"/>
    </row>
    <row r="9" ht="20.1" customHeight="1" spans="1:9">
      <c r="A9" s="111"/>
      <c r="B9" s="132"/>
      <c r="C9" s="113"/>
      <c r="D9" s="133"/>
      <c r="E9" s="133"/>
      <c r="F9" s="133"/>
      <c r="G9" s="112"/>
      <c r="H9" s="134"/>
      <c r="I9" s="137"/>
    </row>
    <row r="10" ht="20.1" customHeight="1" spans="1:9">
      <c r="A10" s="111"/>
      <c r="B10" s="132"/>
      <c r="C10" s="113"/>
      <c r="D10" s="133"/>
      <c r="E10" s="133"/>
      <c r="F10" s="133"/>
      <c r="G10" s="112"/>
      <c r="H10" s="134"/>
      <c r="I10" s="137"/>
    </row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</sheetData>
  <mergeCells count="7">
    <mergeCell ref="A2:H2"/>
    <mergeCell ref="C4:H4"/>
    <mergeCell ref="A4:A6"/>
    <mergeCell ref="B4:B6"/>
    <mergeCell ref="C5:C6"/>
    <mergeCell ref="D5:D6"/>
    <mergeCell ref="H5:H6"/>
  </mergeCells>
  <printOptions horizontalCentered="1"/>
  <pageMargins left="0.590277777777778" right="0.590277777777778" top="0.590277777777778" bottom="0.590277777777778" header="0" footer="0"/>
  <pageSetup paperSize="9" fitToHeight="100" orientation="landscape"/>
  <headerFooter alignWithMargins="0" scaleWithDoc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48"/>
  <sheetViews>
    <sheetView showGridLines="0" showZeros="0" workbookViewId="0">
      <selection activeCell="H5" sqref="H5:H6"/>
    </sheetView>
  </sheetViews>
  <sheetFormatPr defaultColWidth="9.12222222222222" defaultRowHeight="12.75" customHeight="1"/>
  <cols>
    <col min="1" max="3" width="5.62222222222222" customWidth="1"/>
    <col min="4" max="4" width="17" customWidth="1"/>
    <col min="5" max="5" width="92.3777777777778" customWidth="1"/>
    <col min="6" max="8" width="18.1222222222222" customWidth="1"/>
    <col min="9" max="245" width="10.6222222222222" customWidth="1"/>
    <col min="246" max="16384" width="9.12222222222222" customWidth="1"/>
  </cols>
  <sheetData>
    <row r="1" ht="20.1" customHeight="1" spans="1:245">
      <c r="A1" s="87"/>
      <c r="B1" s="88"/>
      <c r="C1" s="88"/>
      <c r="D1" s="88"/>
      <c r="E1" s="88"/>
      <c r="F1" s="88"/>
      <c r="G1" s="88"/>
      <c r="H1" s="89" t="s">
        <v>452</v>
      </c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  <c r="IK1" s="114"/>
    </row>
    <row r="2" ht="20.1" customHeight="1" spans="1:245">
      <c r="A2" s="90" t="s">
        <v>453</v>
      </c>
      <c r="B2" s="90"/>
      <c r="C2" s="90"/>
      <c r="D2" s="90"/>
      <c r="E2" s="90"/>
      <c r="F2" s="90"/>
      <c r="G2" s="90"/>
      <c r="H2" s="90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  <c r="IK2" s="114"/>
    </row>
    <row r="3" ht="20.1" customHeight="1" spans="1:245">
      <c r="A3" s="91" t="s">
        <v>448</v>
      </c>
      <c r="B3" s="91"/>
      <c r="C3" s="91"/>
      <c r="D3" s="91"/>
      <c r="E3" s="91"/>
      <c r="F3" s="92"/>
      <c r="G3" s="92"/>
      <c r="H3" s="93" t="s">
        <v>2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  <c r="IK3" s="114"/>
    </row>
    <row r="4" ht="20.1" customHeight="1" spans="1:245">
      <c r="A4" s="94" t="s">
        <v>54</v>
      </c>
      <c r="B4" s="94"/>
      <c r="C4" s="94"/>
      <c r="D4" s="95"/>
      <c r="E4" s="96"/>
      <c r="F4" s="97" t="s">
        <v>454</v>
      </c>
      <c r="G4" s="97"/>
      <c r="H4" s="97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114"/>
      <c r="HF4" s="114"/>
      <c r="HG4" s="114"/>
      <c r="HH4" s="114"/>
      <c r="HI4" s="114"/>
      <c r="HJ4" s="114"/>
      <c r="HK4" s="114"/>
      <c r="HL4" s="114"/>
      <c r="HM4" s="114"/>
      <c r="HN4" s="114"/>
      <c r="HO4" s="114"/>
      <c r="HP4" s="114"/>
      <c r="HQ4" s="114"/>
      <c r="HR4" s="114"/>
      <c r="HS4" s="114"/>
      <c r="HT4" s="114"/>
      <c r="HU4" s="114"/>
      <c r="HV4" s="114"/>
      <c r="HW4" s="114"/>
      <c r="HX4" s="114"/>
      <c r="HY4" s="114"/>
      <c r="HZ4" s="114"/>
      <c r="IA4" s="114"/>
      <c r="IB4" s="114"/>
      <c r="IC4" s="114"/>
      <c r="ID4" s="114"/>
      <c r="IE4" s="114"/>
      <c r="IF4" s="114"/>
      <c r="IG4" s="114"/>
      <c r="IH4" s="114"/>
      <c r="II4" s="114"/>
      <c r="IJ4" s="114"/>
      <c r="IK4" s="114"/>
    </row>
    <row r="5" ht="20.1" customHeight="1" spans="1:245">
      <c r="A5" s="98" t="s">
        <v>65</v>
      </c>
      <c r="B5" s="99"/>
      <c r="C5" s="100"/>
      <c r="D5" s="101" t="s">
        <v>66</v>
      </c>
      <c r="E5" s="102" t="s">
        <v>153</v>
      </c>
      <c r="F5" s="103" t="s">
        <v>55</v>
      </c>
      <c r="G5" s="103" t="s">
        <v>102</v>
      </c>
      <c r="H5" s="97" t="s">
        <v>103</v>
      </c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4"/>
      <c r="FP5" s="114"/>
      <c r="FQ5" s="114"/>
      <c r="FR5" s="114"/>
      <c r="FS5" s="114"/>
      <c r="FT5" s="114"/>
      <c r="FU5" s="114"/>
      <c r="FV5" s="114"/>
      <c r="FW5" s="114"/>
      <c r="FX5" s="114"/>
      <c r="FY5" s="114"/>
      <c r="FZ5" s="114"/>
      <c r="GA5" s="114"/>
      <c r="GB5" s="114"/>
      <c r="GC5" s="114"/>
      <c r="GD5" s="114"/>
      <c r="GE5" s="114"/>
      <c r="GF5" s="114"/>
      <c r="GG5" s="114"/>
      <c r="GH5" s="114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14"/>
      <c r="GT5" s="114"/>
      <c r="GU5" s="114"/>
      <c r="GV5" s="114"/>
      <c r="GW5" s="114"/>
      <c r="GX5" s="114"/>
      <c r="GY5" s="114"/>
      <c r="GZ5" s="114"/>
      <c r="HA5" s="114"/>
      <c r="HB5" s="114"/>
      <c r="HC5" s="114"/>
      <c r="HD5" s="114"/>
      <c r="HE5" s="114"/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4"/>
      <c r="HZ5" s="114"/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</row>
    <row r="6" ht="20.1" customHeight="1" spans="1:245">
      <c r="A6" s="104" t="s">
        <v>75</v>
      </c>
      <c r="B6" s="105" t="s">
        <v>76</v>
      </c>
      <c r="C6" s="106" t="s">
        <v>77</v>
      </c>
      <c r="D6" s="107"/>
      <c r="E6" s="108"/>
      <c r="F6" s="109"/>
      <c r="G6" s="109"/>
      <c r="H6" s="110"/>
      <c r="I6" s="115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</row>
    <row r="7" ht="20.1" customHeight="1" spans="1:245">
      <c r="A7" s="111"/>
      <c r="B7" s="111"/>
      <c r="C7" s="111"/>
      <c r="D7" s="111"/>
      <c r="E7" s="111"/>
      <c r="F7" s="112"/>
      <c r="G7" s="113"/>
      <c r="H7" s="112"/>
      <c r="I7" s="115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  <c r="GC7" s="116"/>
      <c r="GD7" s="116"/>
      <c r="GE7" s="116"/>
      <c r="GF7" s="116"/>
      <c r="GG7" s="116"/>
      <c r="GH7" s="116"/>
      <c r="GI7" s="116"/>
      <c r="GJ7" s="116"/>
      <c r="GK7" s="116"/>
      <c r="GL7" s="116"/>
      <c r="GM7" s="116"/>
      <c r="GN7" s="116"/>
      <c r="GO7" s="116"/>
      <c r="GP7" s="116"/>
      <c r="GQ7" s="116"/>
      <c r="GR7" s="116"/>
      <c r="GS7" s="116"/>
      <c r="GT7" s="116"/>
      <c r="GU7" s="116"/>
      <c r="GV7" s="116"/>
      <c r="GW7" s="116"/>
      <c r="GX7" s="116"/>
      <c r="GY7" s="116"/>
      <c r="GZ7" s="116"/>
      <c r="HA7" s="116"/>
      <c r="HB7" s="116"/>
      <c r="HC7" s="116"/>
      <c r="HD7" s="116"/>
      <c r="HE7" s="116"/>
      <c r="HF7" s="116"/>
      <c r="HG7" s="116"/>
      <c r="HH7" s="116"/>
      <c r="HI7" s="116"/>
      <c r="HJ7" s="116"/>
      <c r="HK7" s="116"/>
      <c r="HL7" s="116"/>
      <c r="HM7" s="116"/>
      <c r="HN7" s="116"/>
      <c r="HO7" s="116"/>
      <c r="HP7" s="116"/>
      <c r="HQ7" s="116"/>
      <c r="HR7" s="116"/>
      <c r="HS7" s="116"/>
      <c r="HT7" s="116"/>
      <c r="HU7" s="116"/>
      <c r="HV7" s="116"/>
      <c r="HW7" s="116"/>
      <c r="HX7" s="116"/>
      <c r="HY7" s="116"/>
      <c r="HZ7" s="116"/>
      <c r="IA7" s="116"/>
      <c r="IB7" s="116"/>
      <c r="IC7" s="116"/>
      <c r="ID7" s="116"/>
      <c r="IE7" s="116"/>
      <c r="IF7" s="116"/>
      <c r="IG7" s="116"/>
      <c r="IH7" s="116"/>
      <c r="II7" s="116"/>
      <c r="IJ7" s="116"/>
      <c r="IK7" s="116"/>
    </row>
    <row r="8" ht="20.1" customHeight="1" spans="1:245">
      <c r="A8" s="111"/>
      <c r="B8" s="111"/>
      <c r="C8" s="111"/>
      <c r="D8" s="111"/>
      <c r="E8" s="111"/>
      <c r="F8" s="112"/>
      <c r="G8" s="113"/>
      <c r="H8" s="112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114"/>
      <c r="GU8" s="114"/>
      <c r="GV8" s="114"/>
      <c r="GW8" s="114"/>
      <c r="GX8" s="114"/>
      <c r="GY8" s="114"/>
      <c r="GZ8" s="114"/>
      <c r="HA8" s="114"/>
      <c r="HB8" s="114"/>
      <c r="HC8" s="114"/>
      <c r="HD8" s="114"/>
      <c r="HE8" s="114"/>
      <c r="HF8" s="114"/>
      <c r="HG8" s="114"/>
      <c r="HH8" s="114"/>
      <c r="HI8" s="114"/>
      <c r="HJ8" s="114"/>
      <c r="HK8" s="114"/>
      <c r="HL8" s="114"/>
      <c r="HM8" s="114"/>
      <c r="HN8" s="114"/>
      <c r="HO8" s="114"/>
      <c r="HP8" s="114"/>
      <c r="HQ8" s="114"/>
      <c r="HR8" s="114"/>
      <c r="HS8" s="114"/>
      <c r="HT8" s="114"/>
      <c r="HU8" s="114"/>
      <c r="HV8" s="114"/>
      <c r="HW8" s="114"/>
      <c r="HX8" s="114"/>
      <c r="HY8" s="114"/>
      <c r="HZ8" s="114"/>
      <c r="IA8" s="114"/>
      <c r="IB8" s="114"/>
      <c r="IC8" s="114"/>
      <c r="ID8" s="114"/>
      <c r="IE8" s="114"/>
      <c r="IF8" s="114"/>
      <c r="IG8" s="114"/>
      <c r="IH8" s="114"/>
      <c r="II8" s="114"/>
      <c r="IJ8" s="114"/>
      <c r="IK8" s="114"/>
    </row>
    <row r="9" ht="20.1" customHeight="1" spans="1:245">
      <c r="A9" s="111"/>
      <c r="B9" s="111"/>
      <c r="C9" s="111"/>
      <c r="D9" s="111"/>
      <c r="E9" s="111"/>
      <c r="F9" s="112"/>
      <c r="G9" s="113"/>
      <c r="H9" s="112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</row>
    <row r="10" ht="20.1" customHeight="1" spans="1:245">
      <c r="A10" s="111"/>
      <c r="B10" s="111"/>
      <c r="C10" s="111"/>
      <c r="D10" s="111"/>
      <c r="E10" s="111"/>
      <c r="F10" s="112"/>
      <c r="G10" s="113"/>
      <c r="H10" s="112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</row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</sheetData>
  <mergeCells count="7">
    <mergeCell ref="A2:H2"/>
    <mergeCell ref="F4:H4"/>
    <mergeCell ref="D5:D6"/>
    <mergeCell ref="E5:E6"/>
    <mergeCell ref="F5:F6"/>
    <mergeCell ref="G5:G6"/>
    <mergeCell ref="H5:H6"/>
  </mergeCells>
  <printOptions horizontalCentered="1"/>
  <pageMargins left="0.590277777777778" right="0.590277777777778" top="0.590277777777778" bottom="0.590277777777778" header="0" footer="0"/>
  <pageSetup paperSize="9" fitToHeight="1000" orientation="landscape"/>
  <headerFooter alignWithMargins="0" scaleWithDoc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selection activeCell="M10" sqref="M10"/>
    </sheetView>
  </sheetViews>
  <sheetFormatPr defaultColWidth="9.33333333333333" defaultRowHeight="11.25"/>
  <cols>
    <col min="12" max="12" width="21.6666666666667" customWidth="1"/>
  </cols>
  <sheetData>
    <row r="1" ht="13.5" spans="1:12">
      <c r="A1" s="85" t="s">
        <v>455</v>
      </c>
      <c r="B1" s="85"/>
      <c r="C1" s="85"/>
      <c r="D1" s="86"/>
      <c r="E1" s="86"/>
      <c r="F1" s="86"/>
      <c r="G1" s="86"/>
      <c r="H1" s="86"/>
      <c r="I1" s="86"/>
      <c r="J1" s="86"/>
      <c r="K1" s="86"/>
      <c r="L1" s="86"/>
    </row>
    <row r="2" ht="25.5" spans="1:12">
      <c r="A2" s="36" t="s">
        <v>456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ht="18.75" spans="1:12">
      <c r="A3" s="37" t="s">
        <v>457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ht="14.25" spans="1:12">
      <c r="A4" s="38" t="s">
        <v>458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ht="14.25" spans="1:12">
      <c r="A5" s="38" t="s">
        <v>459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>
      <c r="A6" s="39" t="s">
        <v>460</v>
      </c>
      <c r="B6" s="40"/>
      <c r="C6" s="41"/>
      <c r="D6" s="42" t="s">
        <v>461</v>
      </c>
      <c r="E6" s="43"/>
      <c r="F6" s="43"/>
      <c r="G6" s="43"/>
      <c r="H6" s="43"/>
      <c r="I6" s="43"/>
      <c r="J6" s="43"/>
      <c r="K6" s="43"/>
      <c r="L6" s="75"/>
    </row>
    <row r="7" spans="1:12">
      <c r="A7" s="44"/>
      <c r="B7" s="45"/>
      <c r="C7" s="46"/>
      <c r="D7" s="47"/>
      <c r="E7" s="48"/>
      <c r="F7" s="48"/>
      <c r="G7" s="48"/>
      <c r="H7" s="48"/>
      <c r="I7" s="48"/>
      <c r="J7" s="48"/>
      <c r="K7" s="48"/>
      <c r="L7" s="76"/>
    </row>
    <row r="8" spans="1:12">
      <c r="A8" s="49"/>
      <c r="B8" s="50"/>
      <c r="C8" s="51"/>
      <c r="D8" s="52"/>
      <c r="E8" s="53"/>
      <c r="F8" s="53"/>
      <c r="G8" s="53"/>
      <c r="H8" s="53"/>
      <c r="I8" s="53"/>
      <c r="J8" s="53"/>
      <c r="K8" s="53"/>
      <c r="L8" s="77"/>
    </row>
    <row r="9" spans="1:12">
      <c r="A9" s="54" t="s">
        <v>462</v>
      </c>
      <c r="B9" s="54"/>
      <c r="C9" s="54"/>
      <c r="D9" s="42" t="s">
        <v>463</v>
      </c>
      <c r="E9" s="43"/>
      <c r="F9" s="43"/>
      <c r="G9" s="43"/>
      <c r="H9" s="43"/>
      <c r="I9" s="43"/>
      <c r="J9" s="43"/>
      <c r="K9" s="43"/>
      <c r="L9" s="75"/>
    </row>
    <row r="10" spans="1:12">
      <c r="A10" s="54"/>
      <c r="B10" s="54"/>
      <c r="C10" s="54"/>
      <c r="D10" s="52"/>
      <c r="E10" s="53"/>
      <c r="F10" s="53"/>
      <c r="G10" s="53"/>
      <c r="H10" s="53"/>
      <c r="I10" s="53"/>
      <c r="J10" s="53"/>
      <c r="K10" s="53"/>
      <c r="L10" s="77"/>
    </row>
    <row r="11" ht="14.25" spans="1:12">
      <c r="A11" s="54" t="s">
        <v>464</v>
      </c>
      <c r="B11" s="54"/>
      <c r="C11" s="54"/>
      <c r="D11" s="55" t="s">
        <v>465</v>
      </c>
      <c r="E11" s="55"/>
      <c r="F11" s="55"/>
      <c r="G11" s="55"/>
      <c r="H11" s="55" t="s">
        <v>466</v>
      </c>
      <c r="I11" s="55"/>
      <c r="J11" s="55"/>
      <c r="K11" s="55"/>
      <c r="L11" s="55"/>
    </row>
    <row r="12" spans="1:12">
      <c r="A12" s="54"/>
      <c r="B12" s="54"/>
      <c r="C12" s="54"/>
      <c r="D12" s="54" t="s">
        <v>467</v>
      </c>
      <c r="E12" s="54"/>
      <c r="F12" s="54"/>
      <c r="G12" s="54"/>
      <c r="H12" s="56" t="s">
        <v>468</v>
      </c>
      <c r="I12" s="78"/>
      <c r="J12" s="78"/>
      <c r="K12" s="78"/>
      <c r="L12" s="79"/>
    </row>
    <row r="13" spans="1:12">
      <c r="A13" s="54"/>
      <c r="B13" s="54"/>
      <c r="C13" s="54"/>
      <c r="D13" s="54"/>
      <c r="E13" s="54"/>
      <c r="F13" s="54"/>
      <c r="G13" s="54"/>
      <c r="H13" s="57"/>
      <c r="I13" s="80"/>
      <c r="J13" s="80"/>
      <c r="K13" s="80"/>
      <c r="L13" s="81"/>
    </row>
    <row r="14" ht="14.25" spans="1:12">
      <c r="A14" s="54"/>
      <c r="B14" s="54"/>
      <c r="C14" s="54"/>
      <c r="D14" s="55" t="s">
        <v>469</v>
      </c>
      <c r="E14" s="55"/>
      <c r="F14" s="55"/>
      <c r="G14" s="55"/>
      <c r="H14" s="55"/>
      <c r="I14" s="55"/>
      <c r="J14" s="55"/>
      <c r="K14" s="55"/>
      <c r="L14" s="55"/>
    </row>
    <row r="15" ht="14.25" spans="1:12">
      <c r="A15" s="54"/>
      <c r="B15" s="54"/>
      <c r="C15" s="54"/>
      <c r="D15" s="58" t="s">
        <v>470</v>
      </c>
      <c r="E15" s="59"/>
      <c r="F15" s="59"/>
      <c r="G15" s="60"/>
      <c r="H15" s="55"/>
      <c r="I15" s="55"/>
      <c r="J15" s="55"/>
      <c r="K15" s="55"/>
      <c r="L15" s="55"/>
    </row>
    <row r="16" spans="1:12">
      <c r="A16" s="54" t="s">
        <v>471</v>
      </c>
      <c r="B16" s="54"/>
      <c r="C16" s="54"/>
      <c r="D16" s="84" t="s">
        <v>472</v>
      </c>
      <c r="E16" s="84"/>
      <c r="F16" s="84"/>
      <c r="G16" s="84"/>
      <c r="H16" s="84"/>
      <c r="I16" s="84"/>
      <c r="J16" s="84"/>
      <c r="K16" s="84"/>
      <c r="L16" s="84"/>
    </row>
    <row r="17" spans="1:12">
      <c r="A17" s="54"/>
      <c r="B17" s="54"/>
      <c r="C17" s="54"/>
      <c r="D17" s="84"/>
      <c r="E17" s="84"/>
      <c r="F17" s="84"/>
      <c r="G17" s="84"/>
      <c r="H17" s="84"/>
      <c r="I17" s="84"/>
      <c r="J17" s="84"/>
      <c r="K17" s="84"/>
      <c r="L17" s="84"/>
    </row>
    <row r="18" ht="14.25" spans="1:12">
      <c r="A18" s="55" t="s">
        <v>473</v>
      </c>
      <c r="B18" s="55"/>
      <c r="C18" s="55"/>
      <c r="D18" s="38" t="s">
        <v>474</v>
      </c>
      <c r="E18" s="38"/>
      <c r="F18" s="38"/>
      <c r="G18" s="38"/>
      <c r="H18" s="61" t="s">
        <v>475</v>
      </c>
      <c r="I18" s="61"/>
      <c r="J18" s="61" t="s">
        <v>476</v>
      </c>
      <c r="K18" s="61"/>
      <c r="L18" s="61"/>
    </row>
    <row r="19" spans="1:12">
      <c r="A19" s="55"/>
      <c r="B19" s="55"/>
      <c r="C19" s="55"/>
      <c r="D19" s="38" t="s">
        <v>477</v>
      </c>
      <c r="E19" s="38"/>
      <c r="F19" s="38"/>
      <c r="G19" s="38"/>
      <c r="H19" s="38"/>
      <c r="I19" s="38"/>
      <c r="J19" s="38"/>
      <c r="K19" s="38"/>
      <c r="L19" s="38"/>
    </row>
    <row r="20" spans="1:12">
      <c r="A20" s="55"/>
      <c r="B20" s="55"/>
      <c r="C20" s="55"/>
      <c r="D20" s="38"/>
      <c r="E20" s="38"/>
      <c r="F20" s="38"/>
      <c r="G20" s="38"/>
      <c r="H20" s="38"/>
      <c r="I20" s="38"/>
      <c r="J20" s="38"/>
      <c r="K20" s="38"/>
      <c r="L20" s="38"/>
    </row>
    <row r="21" spans="1:12">
      <c r="A21" s="55"/>
      <c r="B21" s="55"/>
      <c r="C21" s="55"/>
      <c r="D21" s="38"/>
      <c r="E21" s="38"/>
      <c r="F21" s="38"/>
      <c r="G21" s="38"/>
      <c r="H21" s="38"/>
      <c r="I21" s="38"/>
      <c r="J21" s="38"/>
      <c r="K21" s="38"/>
      <c r="L21" s="38"/>
    </row>
    <row r="22" ht="14.25" spans="1:12">
      <c r="A22" s="55"/>
      <c r="B22" s="55"/>
      <c r="C22" s="55"/>
      <c r="D22" s="38" t="s">
        <v>478</v>
      </c>
      <c r="E22" s="38"/>
      <c r="F22" s="38"/>
      <c r="G22" s="38"/>
      <c r="H22" s="38"/>
      <c r="I22" s="38"/>
      <c r="J22" s="38"/>
      <c r="K22" s="38"/>
      <c r="L22" s="38"/>
    </row>
    <row r="23" ht="14.25" spans="1:12">
      <c r="A23" s="54" t="s">
        <v>479</v>
      </c>
      <c r="B23" s="54"/>
      <c r="C23" s="54"/>
      <c r="D23" s="55" t="s">
        <v>480</v>
      </c>
      <c r="E23" s="55"/>
      <c r="F23" s="55"/>
      <c r="G23" s="55"/>
      <c r="H23" s="55"/>
      <c r="I23" s="55"/>
      <c r="J23" s="55"/>
      <c r="K23" s="55"/>
      <c r="L23" s="55"/>
    </row>
    <row r="24" ht="36" spans="1:12">
      <c r="A24" s="62" t="s">
        <v>481</v>
      </c>
      <c r="B24" s="63" t="s">
        <v>482</v>
      </c>
      <c r="C24" s="63" t="s">
        <v>483</v>
      </c>
      <c r="D24" s="63"/>
      <c r="E24" s="64" t="s">
        <v>484</v>
      </c>
      <c r="F24" s="63" t="s">
        <v>485</v>
      </c>
      <c r="G24" s="63"/>
      <c r="H24" s="63"/>
      <c r="I24" s="63" t="s">
        <v>486</v>
      </c>
      <c r="J24" s="63"/>
      <c r="K24" s="63" t="s">
        <v>487</v>
      </c>
      <c r="L24" s="63"/>
    </row>
    <row r="25" spans="1:12">
      <c r="A25" s="62"/>
      <c r="B25" s="63" t="s">
        <v>488</v>
      </c>
      <c r="C25" s="65" t="s">
        <v>489</v>
      </c>
      <c r="D25" s="65"/>
      <c r="E25" s="66">
        <v>1</v>
      </c>
      <c r="F25" s="66" t="s">
        <v>490</v>
      </c>
      <c r="G25" s="67"/>
      <c r="H25" s="68"/>
      <c r="I25" s="66" t="s">
        <v>491</v>
      </c>
      <c r="J25" s="68"/>
      <c r="K25" s="63" t="s">
        <v>492</v>
      </c>
      <c r="L25" s="63"/>
    </row>
    <row r="26" spans="1:12">
      <c r="A26" s="62"/>
      <c r="B26" s="63"/>
      <c r="C26" s="65"/>
      <c r="D26" s="65"/>
      <c r="E26" s="66">
        <v>2</v>
      </c>
      <c r="F26" s="66" t="s">
        <v>493</v>
      </c>
      <c r="G26" s="67"/>
      <c r="H26" s="68"/>
      <c r="I26" s="66" t="s">
        <v>494</v>
      </c>
      <c r="J26" s="68"/>
      <c r="K26" s="63"/>
      <c r="L26" s="63"/>
    </row>
    <row r="27" spans="1:12">
      <c r="A27" s="62"/>
      <c r="B27" s="63"/>
      <c r="C27" s="65"/>
      <c r="D27" s="65"/>
      <c r="E27" s="66">
        <v>3</v>
      </c>
      <c r="F27" s="66" t="s">
        <v>495</v>
      </c>
      <c r="G27" s="67"/>
      <c r="H27" s="68"/>
      <c r="I27" s="66" t="s">
        <v>496</v>
      </c>
      <c r="J27" s="68"/>
      <c r="K27" s="63"/>
      <c r="L27" s="63"/>
    </row>
    <row r="28" spans="1:12">
      <c r="A28" s="62"/>
      <c r="B28" s="63"/>
      <c r="C28" s="65"/>
      <c r="D28" s="65"/>
      <c r="E28" s="66">
        <v>4</v>
      </c>
      <c r="F28" s="66" t="s">
        <v>497</v>
      </c>
      <c r="G28" s="67"/>
      <c r="H28" s="68"/>
      <c r="I28" s="66" t="s">
        <v>498</v>
      </c>
      <c r="J28" s="68"/>
      <c r="K28" s="63"/>
      <c r="L28" s="63"/>
    </row>
    <row r="29" spans="1:12">
      <c r="A29" s="62"/>
      <c r="B29" s="63"/>
      <c r="C29" s="65"/>
      <c r="D29" s="65"/>
      <c r="E29" s="66">
        <v>5</v>
      </c>
      <c r="F29" s="66" t="s">
        <v>499</v>
      </c>
      <c r="G29" s="67"/>
      <c r="H29" s="68"/>
      <c r="I29" s="66" t="s">
        <v>500</v>
      </c>
      <c r="J29" s="68"/>
      <c r="K29" s="63"/>
      <c r="L29" s="63"/>
    </row>
    <row r="30" spans="1:12">
      <c r="A30" s="62"/>
      <c r="B30" s="63"/>
      <c r="C30" s="65"/>
      <c r="D30" s="65"/>
      <c r="E30" s="66">
        <v>6</v>
      </c>
      <c r="F30" s="66" t="s">
        <v>501</v>
      </c>
      <c r="G30" s="67"/>
      <c r="H30" s="68"/>
      <c r="I30" s="66" t="s">
        <v>502</v>
      </c>
      <c r="J30" s="68"/>
      <c r="K30" s="63"/>
      <c r="L30" s="63"/>
    </row>
    <row r="31" spans="1:12">
      <c r="A31" s="62"/>
      <c r="B31" s="63"/>
      <c r="C31" s="65"/>
      <c r="D31" s="65"/>
      <c r="E31" s="66">
        <v>7</v>
      </c>
      <c r="F31" s="66" t="s">
        <v>503</v>
      </c>
      <c r="G31" s="67"/>
      <c r="H31" s="68"/>
      <c r="I31" s="66" t="s">
        <v>498</v>
      </c>
      <c r="J31" s="68"/>
      <c r="K31" s="63"/>
      <c r="L31" s="63"/>
    </row>
    <row r="32" spans="1:12">
      <c r="A32" s="62"/>
      <c r="B32" s="63"/>
      <c r="C32" s="65"/>
      <c r="D32" s="65"/>
      <c r="E32" s="66">
        <v>8</v>
      </c>
      <c r="F32" s="66" t="s">
        <v>504</v>
      </c>
      <c r="G32" s="67"/>
      <c r="H32" s="68"/>
      <c r="I32" s="66" t="s">
        <v>498</v>
      </c>
      <c r="J32" s="68"/>
      <c r="K32" s="63"/>
      <c r="L32" s="63"/>
    </row>
    <row r="33" spans="1:12">
      <c r="A33" s="62"/>
      <c r="B33" s="63"/>
      <c r="C33" s="65"/>
      <c r="D33" s="65"/>
      <c r="E33" s="66">
        <v>9</v>
      </c>
      <c r="F33" s="66" t="s">
        <v>505</v>
      </c>
      <c r="G33" s="67"/>
      <c r="H33" s="68"/>
      <c r="I33" s="66" t="s">
        <v>506</v>
      </c>
      <c r="J33" s="68"/>
      <c r="K33" s="63"/>
      <c r="L33" s="63"/>
    </row>
    <row r="34" spans="1:12">
      <c r="A34" s="62"/>
      <c r="B34" s="63"/>
      <c r="C34" s="63" t="s">
        <v>507</v>
      </c>
      <c r="D34" s="63"/>
      <c r="E34" s="66">
        <v>10</v>
      </c>
      <c r="F34" s="66" t="s">
        <v>508</v>
      </c>
      <c r="G34" s="67"/>
      <c r="H34" s="68"/>
      <c r="I34" s="66" t="s">
        <v>509</v>
      </c>
      <c r="J34" s="68"/>
      <c r="K34" s="63"/>
      <c r="L34" s="63"/>
    </row>
    <row r="35" spans="1:12">
      <c r="A35" s="62"/>
      <c r="B35" s="63"/>
      <c r="C35" s="63"/>
      <c r="D35" s="63"/>
      <c r="E35" s="66">
        <v>11</v>
      </c>
      <c r="F35" s="66" t="s">
        <v>510</v>
      </c>
      <c r="G35" s="67"/>
      <c r="H35" s="68"/>
      <c r="I35" s="66" t="s">
        <v>509</v>
      </c>
      <c r="J35" s="68"/>
      <c r="K35" s="63"/>
      <c r="L35" s="63"/>
    </row>
    <row r="36" spans="1:12">
      <c r="A36" s="62"/>
      <c r="B36" s="63"/>
      <c r="C36" s="63"/>
      <c r="D36" s="63"/>
      <c r="E36" s="66">
        <v>12</v>
      </c>
      <c r="F36" s="66" t="s">
        <v>511</v>
      </c>
      <c r="G36" s="67"/>
      <c r="H36" s="68"/>
      <c r="I36" s="66" t="s">
        <v>509</v>
      </c>
      <c r="J36" s="68"/>
      <c r="K36" s="63"/>
      <c r="L36" s="63"/>
    </row>
    <row r="37" spans="1:12">
      <c r="A37" s="62"/>
      <c r="B37" s="63"/>
      <c r="C37" s="63"/>
      <c r="D37" s="63"/>
      <c r="E37" s="66">
        <v>13</v>
      </c>
      <c r="F37" s="66" t="s">
        <v>512</v>
      </c>
      <c r="G37" s="67"/>
      <c r="H37" s="68"/>
      <c r="I37" s="66" t="s">
        <v>509</v>
      </c>
      <c r="J37" s="68"/>
      <c r="K37" s="63"/>
      <c r="L37" s="63"/>
    </row>
    <row r="38" spans="1:12">
      <c r="A38" s="62"/>
      <c r="B38" s="63"/>
      <c r="C38" s="63"/>
      <c r="D38" s="63"/>
      <c r="E38" s="66">
        <v>14</v>
      </c>
      <c r="F38" s="66" t="s">
        <v>505</v>
      </c>
      <c r="G38" s="67"/>
      <c r="H38" s="68"/>
      <c r="I38" s="66" t="s">
        <v>506</v>
      </c>
      <c r="J38" s="68"/>
      <c r="K38" s="63"/>
      <c r="L38" s="63"/>
    </row>
    <row r="39" spans="1:12">
      <c r="A39" s="62"/>
      <c r="B39" s="63"/>
      <c r="C39" s="63" t="s">
        <v>513</v>
      </c>
      <c r="D39" s="63"/>
      <c r="E39" s="66">
        <v>15</v>
      </c>
      <c r="F39" s="66" t="s">
        <v>514</v>
      </c>
      <c r="G39" s="67"/>
      <c r="H39" s="68"/>
      <c r="I39" s="66"/>
      <c r="J39" s="68"/>
      <c r="K39" s="63"/>
      <c r="L39" s="63"/>
    </row>
    <row r="40" spans="1:12">
      <c r="A40" s="62"/>
      <c r="B40" s="63"/>
      <c r="C40" s="63"/>
      <c r="D40" s="63"/>
      <c r="E40" s="66">
        <v>16</v>
      </c>
      <c r="F40" s="66" t="s">
        <v>515</v>
      </c>
      <c r="G40" s="67"/>
      <c r="H40" s="68"/>
      <c r="I40" s="82">
        <v>1</v>
      </c>
      <c r="J40" s="68"/>
      <c r="K40" s="63"/>
      <c r="L40" s="63"/>
    </row>
    <row r="41" spans="1:12">
      <c r="A41" s="62"/>
      <c r="B41" s="63"/>
      <c r="C41" s="63"/>
      <c r="D41" s="63"/>
      <c r="E41" s="66">
        <v>17</v>
      </c>
      <c r="F41" s="66" t="s">
        <v>505</v>
      </c>
      <c r="G41" s="67"/>
      <c r="H41" s="68"/>
      <c r="I41" s="66" t="s">
        <v>506</v>
      </c>
      <c r="J41" s="68"/>
      <c r="K41" s="63"/>
      <c r="L41" s="63"/>
    </row>
    <row r="42" spans="1:12">
      <c r="A42" s="62"/>
      <c r="B42" s="63"/>
      <c r="C42" s="63" t="s">
        <v>516</v>
      </c>
      <c r="D42" s="63"/>
      <c r="E42" s="66">
        <v>18</v>
      </c>
      <c r="F42" s="66" t="s">
        <v>517</v>
      </c>
      <c r="G42" s="67"/>
      <c r="H42" s="68"/>
      <c r="I42" s="66" t="s">
        <v>509</v>
      </c>
      <c r="J42" s="68"/>
      <c r="K42" s="63"/>
      <c r="L42" s="63"/>
    </row>
    <row r="43" spans="1:12">
      <c r="A43" s="62"/>
      <c r="B43" s="63"/>
      <c r="C43" s="63"/>
      <c r="D43" s="63"/>
      <c r="E43" s="66">
        <v>19</v>
      </c>
      <c r="F43" s="66" t="s">
        <v>518</v>
      </c>
      <c r="G43" s="67"/>
      <c r="H43" s="68"/>
      <c r="I43" s="66" t="s">
        <v>519</v>
      </c>
      <c r="J43" s="68"/>
      <c r="K43" s="63"/>
      <c r="L43" s="63"/>
    </row>
    <row r="44" spans="1:12">
      <c r="A44" s="62"/>
      <c r="B44" s="63"/>
      <c r="C44" s="63"/>
      <c r="D44" s="63"/>
      <c r="E44" s="66">
        <v>20</v>
      </c>
      <c r="F44" s="66" t="s">
        <v>505</v>
      </c>
      <c r="G44" s="67"/>
      <c r="H44" s="68"/>
      <c r="I44" s="66" t="s">
        <v>506</v>
      </c>
      <c r="J44" s="68"/>
      <c r="K44" s="63"/>
      <c r="L44" s="63"/>
    </row>
    <row r="45" spans="1:12">
      <c r="A45" s="62"/>
      <c r="B45" s="63" t="s">
        <v>520</v>
      </c>
      <c r="C45" s="63" t="s">
        <v>521</v>
      </c>
      <c r="D45" s="63"/>
      <c r="E45" s="66">
        <v>1</v>
      </c>
      <c r="F45" s="66" t="s">
        <v>522</v>
      </c>
      <c r="G45" s="67"/>
      <c r="H45" s="68"/>
      <c r="I45" s="66" t="s">
        <v>523</v>
      </c>
      <c r="J45" s="68"/>
      <c r="K45" s="63" t="s">
        <v>524</v>
      </c>
      <c r="L45" s="63"/>
    </row>
    <row r="46" spans="1:12">
      <c r="A46" s="62"/>
      <c r="B46" s="63"/>
      <c r="C46" s="63"/>
      <c r="D46" s="63"/>
      <c r="E46" s="66">
        <v>2</v>
      </c>
      <c r="F46" s="66" t="s">
        <v>525</v>
      </c>
      <c r="G46" s="67"/>
      <c r="H46" s="68"/>
      <c r="I46" s="66" t="s">
        <v>509</v>
      </c>
      <c r="J46" s="68"/>
      <c r="K46" s="63"/>
      <c r="L46" s="63"/>
    </row>
    <row r="47" spans="1:12">
      <c r="A47" s="62"/>
      <c r="B47" s="63"/>
      <c r="C47" s="63"/>
      <c r="D47" s="63"/>
      <c r="E47" s="66">
        <v>3</v>
      </c>
      <c r="F47" s="66" t="s">
        <v>505</v>
      </c>
      <c r="G47" s="67"/>
      <c r="H47" s="68"/>
      <c r="I47" s="66" t="s">
        <v>506</v>
      </c>
      <c r="J47" s="68"/>
      <c r="K47" s="63"/>
      <c r="L47" s="63"/>
    </row>
    <row r="48" spans="1:12">
      <c r="A48" s="62"/>
      <c r="B48" s="63"/>
      <c r="C48" s="63" t="s">
        <v>526</v>
      </c>
      <c r="D48" s="63"/>
      <c r="E48" s="66">
        <v>4</v>
      </c>
      <c r="F48" s="66" t="s">
        <v>527</v>
      </c>
      <c r="G48" s="67"/>
      <c r="H48" s="68"/>
      <c r="I48" s="82">
        <v>0.95</v>
      </c>
      <c r="J48" s="68"/>
      <c r="K48" s="63"/>
      <c r="L48" s="63"/>
    </row>
    <row r="49" spans="1:12">
      <c r="A49" s="62"/>
      <c r="B49" s="63"/>
      <c r="C49" s="63"/>
      <c r="D49" s="63"/>
      <c r="E49" s="66">
        <v>5</v>
      </c>
      <c r="F49" s="66" t="s">
        <v>528</v>
      </c>
      <c r="G49" s="67"/>
      <c r="H49" s="68"/>
      <c r="I49" s="66" t="s">
        <v>509</v>
      </c>
      <c r="J49" s="68"/>
      <c r="K49" s="63"/>
      <c r="L49" s="63"/>
    </row>
    <row r="50" spans="1:12">
      <c r="A50" s="62"/>
      <c r="B50" s="63"/>
      <c r="C50" s="63"/>
      <c r="D50" s="63"/>
      <c r="E50" s="66">
        <v>6</v>
      </c>
      <c r="F50" s="66" t="s">
        <v>529</v>
      </c>
      <c r="G50" s="67"/>
      <c r="H50" s="68"/>
      <c r="I50" s="66" t="s">
        <v>509</v>
      </c>
      <c r="J50" s="68"/>
      <c r="K50" s="63"/>
      <c r="L50" s="63"/>
    </row>
    <row r="51" spans="1:12">
      <c r="A51" s="62"/>
      <c r="B51" s="63"/>
      <c r="C51" s="63"/>
      <c r="D51" s="63"/>
      <c r="E51" s="66">
        <v>7</v>
      </c>
      <c r="F51" s="66" t="s">
        <v>530</v>
      </c>
      <c r="G51" s="67"/>
      <c r="H51" s="68"/>
      <c r="I51" s="66"/>
      <c r="J51" s="68"/>
      <c r="K51" s="63"/>
      <c r="L51" s="63"/>
    </row>
    <row r="52" spans="1:12">
      <c r="A52" s="62"/>
      <c r="B52" s="63"/>
      <c r="C52" s="63"/>
      <c r="D52" s="63"/>
      <c r="E52" s="66">
        <v>8</v>
      </c>
      <c r="F52" s="66" t="s">
        <v>505</v>
      </c>
      <c r="G52" s="67"/>
      <c r="H52" s="68"/>
      <c r="I52" s="66" t="s">
        <v>506</v>
      </c>
      <c r="J52" s="68"/>
      <c r="K52" s="63"/>
      <c r="L52" s="63"/>
    </row>
    <row r="53" spans="1:12">
      <c r="A53" s="62"/>
      <c r="B53" s="63"/>
      <c r="C53" s="63" t="s">
        <v>531</v>
      </c>
      <c r="D53" s="63"/>
      <c r="E53" s="66">
        <v>9</v>
      </c>
      <c r="F53" s="66" t="s">
        <v>532</v>
      </c>
      <c r="G53" s="67"/>
      <c r="H53" s="68"/>
      <c r="I53" s="66" t="s">
        <v>533</v>
      </c>
      <c r="J53" s="68"/>
      <c r="K53" s="63"/>
      <c r="L53" s="63"/>
    </row>
    <row r="54" spans="1:12">
      <c r="A54" s="62"/>
      <c r="B54" s="63"/>
      <c r="C54" s="63"/>
      <c r="D54" s="63"/>
      <c r="E54" s="66">
        <v>10</v>
      </c>
      <c r="F54" s="66" t="s">
        <v>534</v>
      </c>
      <c r="G54" s="67"/>
      <c r="H54" s="68"/>
      <c r="I54" s="66" t="s">
        <v>533</v>
      </c>
      <c r="J54" s="68"/>
      <c r="K54" s="63"/>
      <c r="L54" s="63"/>
    </row>
    <row r="55" spans="1:12">
      <c r="A55" s="62"/>
      <c r="B55" s="63"/>
      <c r="C55" s="63"/>
      <c r="D55" s="63"/>
      <c r="E55" s="66">
        <v>11</v>
      </c>
      <c r="F55" s="66" t="s">
        <v>505</v>
      </c>
      <c r="G55" s="67"/>
      <c r="H55" s="68"/>
      <c r="I55" s="66" t="s">
        <v>506</v>
      </c>
      <c r="J55" s="68"/>
      <c r="K55" s="63"/>
      <c r="L55" s="63"/>
    </row>
    <row r="56" spans="1:12">
      <c r="A56" s="62"/>
      <c r="B56" s="63"/>
      <c r="C56" s="63" t="s">
        <v>535</v>
      </c>
      <c r="D56" s="63"/>
      <c r="E56" s="66">
        <v>12</v>
      </c>
      <c r="F56" s="66" t="s">
        <v>536</v>
      </c>
      <c r="G56" s="67"/>
      <c r="H56" s="68"/>
      <c r="I56" s="66" t="s">
        <v>537</v>
      </c>
      <c r="J56" s="68"/>
      <c r="K56" s="63"/>
      <c r="L56" s="63"/>
    </row>
    <row r="57" spans="1:12">
      <c r="A57" s="62"/>
      <c r="B57" s="63"/>
      <c r="C57" s="63"/>
      <c r="D57" s="63"/>
      <c r="E57" s="66">
        <v>13</v>
      </c>
      <c r="F57" s="66" t="s">
        <v>538</v>
      </c>
      <c r="G57" s="67"/>
      <c r="H57" s="68"/>
      <c r="I57" s="66" t="s">
        <v>539</v>
      </c>
      <c r="J57" s="68"/>
      <c r="K57" s="63"/>
      <c r="L57" s="63"/>
    </row>
    <row r="58" spans="1:12">
      <c r="A58" s="62"/>
      <c r="B58" s="63"/>
      <c r="C58" s="63"/>
      <c r="D58" s="63"/>
      <c r="E58" s="66">
        <v>14</v>
      </c>
      <c r="F58" s="66" t="s">
        <v>540</v>
      </c>
      <c r="G58" s="67"/>
      <c r="H58" s="68"/>
      <c r="I58" s="66" t="s">
        <v>539</v>
      </c>
      <c r="J58" s="68"/>
      <c r="K58" s="63"/>
      <c r="L58" s="63"/>
    </row>
    <row r="59" spans="1:12">
      <c r="A59" s="62"/>
      <c r="B59" s="63"/>
      <c r="C59" s="63"/>
      <c r="D59" s="63"/>
      <c r="E59" s="66">
        <v>15</v>
      </c>
      <c r="F59" s="66" t="s">
        <v>541</v>
      </c>
      <c r="G59" s="67"/>
      <c r="H59" s="68"/>
      <c r="I59" s="66" t="s">
        <v>542</v>
      </c>
      <c r="J59" s="68"/>
      <c r="K59" s="63"/>
      <c r="L59" s="63"/>
    </row>
    <row r="60" spans="1:12">
      <c r="A60" s="62"/>
      <c r="B60" s="63"/>
      <c r="C60" s="63"/>
      <c r="D60" s="63"/>
      <c r="E60" s="66">
        <v>16</v>
      </c>
      <c r="F60" s="66" t="s">
        <v>505</v>
      </c>
      <c r="G60" s="67"/>
      <c r="H60" s="68"/>
      <c r="I60" s="66" t="s">
        <v>506</v>
      </c>
      <c r="J60" s="68"/>
      <c r="K60" s="63"/>
      <c r="L60" s="63"/>
    </row>
    <row r="61" spans="1:12">
      <c r="A61" s="62"/>
      <c r="B61" s="63"/>
      <c r="C61" s="63" t="s">
        <v>543</v>
      </c>
      <c r="D61" s="63"/>
      <c r="E61" s="66">
        <v>17</v>
      </c>
      <c r="F61" s="66" t="s">
        <v>544</v>
      </c>
      <c r="G61" s="67"/>
      <c r="H61" s="68"/>
      <c r="I61" s="82">
        <v>0.95</v>
      </c>
      <c r="J61" s="68"/>
      <c r="K61" s="63"/>
      <c r="L61" s="63"/>
    </row>
    <row r="62" ht="28.5" spans="1:12">
      <c r="A62" s="54" t="s">
        <v>545</v>
      </c>
      <c r="B62" s="69" t="s">
        <v>546</v>
      </c>
      <c r="C62" s="70"/>
      <c r="D62" s="70"/>
      <c r="E62" s="70"/>
      <c r="F62" s="70"/>
      <c r="G62" s="70"/>
      <c r="H62" s="70"/>
      <c r="I62" s="70"/>
      <c r="J62" s="70"/>
      <c r="K62" s="70"/>
      <c r="L62" s="83"/>
    </row>
    <row r="63" ht="42.75" spans="1:12">
      <c r="A63" s="54" t="s">
        <v>547</v>
      </c>
      <c r="B63" s="71" t="s">
        <v>548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ht="14.25" spans="1:12">
      <c r="A64" s="72" t="s">
        <v>549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ht="14.25" spans="1:12">
      <c r="A65" s="74" t="s">
        <v>550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ht="14.25" spans="1:12">
      <c r="A66" s="74" t="s">
        <v>551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ht="14.25" spans="1:12">
      <c r="A67" s="48" t="s">
        <v>552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ht="14.25" spans="1:12">
      <c r="A68" s="48" t="s">
        <v>553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ht="14.25" spans="1:12">
      <c r="A69" s="48" t="s">
        <v>554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</row>
  </sheetData>
  <mergeCells count="125">
    <mergeCell ref="A1:C1"/>
    <mergeCell ref="A2:L2"/>
    <mergeCell ref="A3:L3"/>
    <mergeCell ref="A4:L4"/>
    <mergeCell ref="A5:L5"/>
    <mergeCell ref="D11:G11"/>
    <mergeCell ref="H11:L11"/>
    <mergeCell ref="D14:G14"/>
    <mergeCell ref="H14:L14"/>
    <mergeCell ref="D15:G15"/>
    <mergeCell ref="H15:L15"/>
    <mergeCell ref="D18:G18"/>
    <mergeCell ref="H18:I18"/>
    <mergeCell ref="J18:L18"/>
    <mergeCell ref="D22:L22"/>
    <mergeCell ref="A23:C23"/>
    <mergeCell ref="D23:L23"/>
    <mergeCell ref="C24:D24"/>
    <mergeCell ref="F24:H24"/>
    <mergeCell ref="I24:J24"/>
    <mergeCell ref="K24:L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C61:D61"/>
    <mergeCell ref="F61:H61"/>
    <mergeCell ref="I61:J61"/>
    <mergeCell ref="B62:L62"/>
    <mergeCell ref="B63:L63"/>
    <mergeCell ref="A67:L67"/>
    <mergeCell ref="A68:L68"/>
    <mergeCell ref="A69:L69"/>
    <mergeCell ref="A24:A61"/>
    <mergeCell ref="B25:B44"/>
    <mergeCell ref="B45:B61"/>
    <mergeCell ref="A6:C8"/>
    <mergeCell ref="D6:L8"/>
    <mergeCell ref="A9:C10"/>
    <mergeCell ref="D9:L10"/>
    <mergeCell ref="A11:C15"/>
    <mergeCell ref="D12:G13"/>
    <mergeCell ref="H12:L13"/>
    <mergeCell ref="A16:C17"/>
    <mergeCell ref="D16:L17"/>
    <mergeCell ref="A18:C22"/>
    <mergeCell ref="D19:L21"/>
    <mergeCell ref="C25:D33"/>
    <mergeCell ref="K25:L44"/>
    <mergeCell ref="C34:D38"/>
    <mergeCell ref="C39:D41"/>
    <mergeCell ref="C42:D44"/>
    <mergeCell ref="C45:D47"/>
    <mergeCell ref="K45:L61"/>
    <mergeCell ref="C48:D52"/>
    <mergeCell ref="C53:D55"/>
    <mergeCell ref="C56:D60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selection activeCell="A1" sqref="A1:L69"/>
    </sheetView>
  </sheetViews>
  <sheetFormatPr defaultColWidth="9.33333333333333" defaultRowHeight="11.25"/>
  <sheetData>
    <row r="1" ht="25.5" spans="1:12">
      <c r="A1" s="36" t="s">
        <v>456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18.75" spans="1:12">
      <c r="A2" s="37" t="s">
        <v>457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ht="14.25" spans="1:12">
      <c r="A3" s="38" t="s">
        <v>555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ht="14.25" spans="1:12">
      <c r="A4" s="38" t="s">
        <v>459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>
      <c r="A5" s="39" t="s">
        <v>460</v>
      </c>
      <c r="B5" s="40"/>
      <c r="C5" s="41"/>
      <c r="D5" s="42" t="s">
        <v>461</v>
      </c>
      <c r="E5" s="43"/>
      <c r="F5" s="43"/>
      <c r="G5" s="43"/>
      <c r="H5" s="43"/>
      <c r="I5" s="43"/>
      <c r="J5" s="43"/>
      <c r="K5" s="43"/>
      <c r="L5" s="75"/>
    </row>
    <row r="6" spans="1:12">
      <c r="A6" s="44"/>
      <c r="B6" s="45"/>
      <c r="C6" s="46"/>
      <c r="D6" s="47"/>
      <c r="E6" s="48"/>
      <c r="F6" s="48"/>
      <c r="G6" s="48"/>
      <c r="H6" s="48"/>
      <c r="I6" s="48"/>
      <c r="J6" s="48"/>
      <c r="K6" s="48"/>
      <c r="L6" s="76"/>
    </row>
    <row r="7" spans="1:12">
      <c r="A7" s="49"/>
      <c r="B7" s="50"/>
      <c r="C7" s="51"/>
      <c r="D7" s="52"/>
      <c r="E7" s="53"/>
      <c r="F7" s="53"/>
      <c r="G7" s="53"/>
      <c r="H7" s="53"/>
      <c r="I7" s="53"/>
      <c r="J7" s="53"/>
      <c r="K7" s="53"/>
      <c r="L7" s="77"/>
    </row>
    <row r="8" spans="1:12">
      <c r="A8" s="54" t="s">
        <v>462</v>
      </c>
      <c r="B8" s="54"/>
      <c r="C8" s="54"/>
      <c r="D8" s="42" t="s">
        <v>463</v>
      </c>
      <c r="E8" s="43"/>
      <c r="F8" s="43"/>
      <c r="G8" s="43"/>
      <c r="H8" s="43"/>
      <c r="I8" s="43"/>
      <c r="J8" s="43"/>
      <c r="K8" s="43"/>
      <c r="L8" s="75"/>
    </row>
    <row r="9" spans="1:12">
      <c r="A9" s="54"/>
      <c r="B9" s="54"/>
      <c r="C9" s="54"/>
      <c r="D9" s="52"/>
      <c r="E9" s="53"/>
      <c r="F9" s="53"/>
      <c r="G9" s="53"/>
      <c r="H9" s="53"/>
      <c r="I9" s="53"/>
      <c r="J9" s="53"/>
      <c r="K9" s="53"/>
      <c r="L9" s="77"/>
    </row>
    <row r="10" ht="14.25" spans="1:12">
      <c r="A10" s="54" t="s">
        <v>464</v>
      </c>
      <c r="B10" s="54"/>
      <c r="C10" s="54"/>
      <c r="D10" s="55" t="s">
        <v>465</v>
      </c>
      <c r="E10" s="55"/>
      <c r="F10" s="55"/>
      <c r="G10" s="55"/>
      <c r="H10" s="55" t="s">
        <v>466</v>
      </c>
      <c r="I10" s="55"/>
      <c r="J10" s="55"/>
      <c r="K10" s="55"/>
      <c r="L10" s="55"/>
    </row>
    <row r="11" spans="1:12">
      <c r="A11" s="54"/>
      <c r="B11" s="54"/>
      <c r="C11" s="54"/>
      <c r="D11" s="54" t="s">
        <v>467</v>
      </c>
      <c r="E11" s="54"/>
      <c r="F11" s="54"/>
      <c r="G11" s="54"/>
      <c r="H11" s="56" t="s">
        <v>556</v>
      </c>
      <c r="I11" s="78"/>
      <c r="J11" s="78"/>
      <c r="K11" s="78"/>
      <c r="L11" s="79"/>
    </row>
    <row r="12" spans="1:12">
      <c r="A12" s="54"/>
      <c r="B12" s="54"/>
      <c r="C12" s="54"/>
      <c r="D12" s="54"/>
      <c r="E12" s="54"/>
      <c r="F12" s="54"/>
      <c r="G12" s="54"/>
      <c r="H12" s="57"/>
      <c r="I12" s="80"/>
      <c r="J12" s="80"/>
      <c r="K12" s="80"/>
      <c r="L12" s="81"/>
    </row>
    <row r="13" ht="14.25" spans="1:12">
      <c r="A13" s="54"/>
      <c r="B13" s="54"/>
      <c r="C13" s="54"/>
      <c r="D13" s="55" t="s">
        <v>469</v>
      </c>
      <c r="E13" s="55"/>
      <c r="F13" s="55"/>
      <c r="G13" s="55"/>
      <c r="H13" s="55"/>
      <c r="I13" s="55"/>
      <c r="J13" s="55"/>
      <c r="K13" s="55"/>
      <c r="L13" s="55"/>
    </row>
    <row r="14" ht="14.25" spans="1:12">
      <c r="A14" s="54"/>
      <c r="B14" s="54"/>
      <c r="C14" s="54"/>
      <c r="D14" s="58" t="s">
        <v>470</v>
      </c>
      <c r="E14" s="59"/>
      <c r="F14" s="59"/>
      <c r="G14" s="60"/>
      <c r="H14" s="55"/>
      <c r="I14" s="55"/>
      <c r="J14" s="55"/>
      <c r="K14" s="55"/>
      <c r="L14" s="55"/>
    </row>
    <row r="15" spans="1:12">
      <c r="A15" s="54" t="s">
        <v>471</v>
      </c>
      <c r="B15" s="54"/>
      <c r="C15" s="54"/>
      <c r="D15" s="84" t="s">
        <v>557</v>
      </c>
      <c r="E15" s="84"/>
      <c r="F15" s="84"/>
      <c r="G15" s="84"/>
      <c r="H15" s="84"/>
      <c r="I15" s="84"/>
      <c r="J15" s="84"/>
      <c r="K15" s="84"/>
      <c r="L15" s="84"/>
    </row>
    <row r="16" spans="1:12">
      <c r="A16" s="54"/>
      <c r="B16" s="54"/>
      <c r="C16" s="54"/>
      <c r="D16" s="84"/>
      <c r="E16" s="84"/>
      <c r="F16" s="84"/>
      <c r="G16" s="84"/>
      <c r="H16" s="84"/>
      <c r="I16" s="84"/>
      <c r="J16" s="84"/>
      <c r="K16" s="84"/>
      <c r="L16" s="84"/>
    </row>
    <row r="17" ht="14.25" spans="1:12">
      <c r="A17" s="55" t="s">
        <v>473</v>
      </c>
      <c r="B17" s="55"/>
      <c r="C17" s="55"/>
      <c r="D17" s="38" t="s">
        <v>558</v>
      </c>
      <c r="E17" s="38"/>
      <c r="F17" s="38"/>
      <c r="G17" s="38"/>
      <c r="H17" s="61" t="s">
        <v>559</v>
      </c>
      <c r="I17" s="61"/>
      <c r="J17" s="61" t="s">
        <v>560</v>
      </c>
      <c r="K17" s="61"/>
      <c r="L17" s="61"/>
    </row>
    <row r="18" spans="1:12">
      <c r="A18" s="55"/>
      <c r="B18" s="55"/>
      <c r="C18" s="55"/>
      <c r="D18" s="38" t="s">
        <v>477</v>
      </c>
      <c r="E18" s="38"/>
      <c r="F18" s="38"/>
      <c r="G18" s="38"/>
      <c r="H18" s="38"/>
      <c r="I18" s="38"/>
      <c r="J18" s="38"/>
      <c r="K18" s="38"/>
      <c r="L18" s="38"/>
    </row>
    <row r="19" spans="1:12">
      <c r="A19" s="55"/>
      <c r="B19" s="55"/>
      <c r="C19" s="55"/>
      <c r="D19" s="38"/>
      <c r="E19" s="38"/>
      <c r="F19" s="38"/>
      <c r="G19" s="38"/>
      <c r="H19" s="38"/>
      <c r="I19" s="38"/>
      <c r="J19" s="38"/>
      <c r="K19" s="38"/>
      <c r="L19" s="38"/>
    </row>
    <row r="20" spans="1:12">
      <c r="A20" s="55"/>
      <c r="B20" s="55"/>
      <c r="C20" s="55"/>
      <c r="D20" s="38"/>
      <c r="E20" s="38"/>
      <c r="F20" s="38"/>
      <c r="G20" s="38"/>
      <c r="H20" s="38"/>
      <c r="I20" s="38"/>
      <c r="J20" s="38"/>
      <c r="K20" s="38"/>
      <c r="L20" s="38"/>
    </row>
    <row r="21" ht="14.25" spans="1:12">
      <c r="A21" s="55"/>
      <c r="B21" s="55"/>
      <c r="C21" s="55"/>
      <c r="D21" s="38" t="s">
        <v>478</v>
      </c>
      <c r="E21" s="38"/>
      <c r="F21" s="38"/>
      <c r="G21" s="38"/>
      <c r="H21" s="38"/>
      <c r="I21" s="38"/>
      <c r="J21" s="38"/>
      <c r="K21" s="38"/>
      <c r="L21" s="38"/>
    </row>
    <row r="22" ht="14.25" spans="1:12">
      <c r="A22" s="54" t="s">
        <v>479</v>
      </c>
      <c r="B22" s="54"/>
      <c r="C22" s="54"/>
      <c r="D22" s="55" t="s">
        <v>561</v>
      </c>
      <c r="E22" s="55"/>
      <c r="F22" s="55"/>
      <c r="G22" s="55"/>
      <c r="H22" s="55"/>
      <c r="I22" s="55"/>
      <c r="J22" s="55"/>
      <c r="K22" s="55"/>
      <c r="L22" s="55"/>
    </row>
    <row r="23" ht="36" spans="1:12">
      <c r="A23" s="62" t="s">
        <v>481</v>
      </c>
      <c r="B23" s="63" t="s">
        <v>482</v>
      </c>
      <c r="C23" s="63" t="s">
        <v>483</v>
      </c>
      <c r="D23" s="63"/>
      <c r="E23" s="64" t="s">
        <v>484</v>
      </c>
      <c r="F23" s="63" t="s">
        <v>485</v>
      </c>
      <c r="G23" s="63"/>
      <c r="H23" s="63"/>
      <c r="I23" s="63" t="s">
        <v>486</v>
      </c>
      <c r="J23" s="63"/>
      <c r="K23" s="63" t="s">
        <v>487</v>
      </c>
      <c r="L23" s="63"/>
    </row>
    <row r="24" spans="1:12">
      <c r="A24" s="62"/>
      <c r="B24" s="63" t="s">
        <v>488</v>
      </c>
      <c r="C24" s="65" t="s">
        <v>489</v>
      </c>
      <c r="D24" s="65"/>
      <c r="E24" s="66">
        <v>1</v>
      </c>
      <c r="F24" s="66" t="s">
        <v>562</v>
      </c>
      <c r="G24" s="67"/>
      <c r="H24" s="68"/>
      <c r="I24" s="66" t="s">
        <v>563</v>
      </c>
      <c r="J24" s="68"/>
      <c r="K24" s="63" t="s">
        <v>492</v>
      </c>
      <c r="L24" s="63"/>
    </row>
    <row r="25" spans="1:12">
      <c r="A25" s="62"/>
      <c r="B25" s="63"/>
      <c r="C25" s="65"/>
      <c r="D25" s="65"/>
      <c r="E25" s="66">
        <v>2</v>
      </c>
      <c r="F25" s="66" t="s">
        <v>564</v>
      </c>
      <c r="G25" s="67"/>
      <c r="H25" s="68"/>
      <c r="I25" s="66" t="s">
        <v>565</v>
      </c>
      <c r="J25" s="68"/>
      <c r="K25" s="63"/>
      <c r="L25" s="63"/>
    </row>
    <row r="26" spans="1:12">
      <c r="A26" s="62"/>
      <c r="B26" s="63"/>
      <c r="C26" s="65"/>
      <c r="D26" s="65"/>
      <c r="E26" s="66">
        <v>3</v>
      </c>
      <c r="F26" s="66" t="s">
        <v>495</v>
      </c>
      <c r="G26" s="67"/>
      <c r="H26" s="68"/>
      <c r="I26" s="66" t="s">
        <v>496</v>
      </c>
      <c r="J26" s="68"/>
      <c r="K26" s="63"/>
      <c r="L26" s="63"/>
    </row>
    <row r="27" spans="1:12">
      <c r="A27" s="62"/>
      <c r="B27" s="63"/>
      <c r="C27" s="65"/>
      <c r="D27" s="65"/>
      <c r="E27" s="66">
        <v>4</v>
      </c>
      <c r="F27" s="66" t="s">
        <v>497</v>
      </c>
      <c r="G27" s="67"/>
      <c r="H27" s="68"/>
      <c r="I27" s="66" t="s">
        <v>498</v>
      </c>
      <c r="J27" s="68"/>
      <c r="K27" s="63"/>
      <c r="L27" s="63"/>
    </row>
    <row r="28" spans="1:12">
      <c r="A28" s="62"/>
      <c r="B28" s="63"/>
      <c r="C28" s="65"/>
      <c r="D28" s="65"/>
      <c r="E28" s="66">
        <v>5</v>
      </c>
      <c r="F28" s="66" t="s">
        <v>499</v>
      </c>
      <c r="G28" s="67"/>
      <c r="H28" s="68"/>
      <c r="I28" s="66" t="s">
        <v>500</v>
      </c>
      <c r="J28" s="68"/>
      <c r="K28" s="63"/>
      <c r="L28" s="63"/>
    </row>
    <row r="29" spans="1:12">
      <c r="A29" s="62"/>
      <c r="B29" s="63"/>
      <c r="C29" s="65"/>
      <c r="D29" s="65"/>
      <c r="E29" s="66">
        <v>6</v>
      </c>
      <c r="F29" s="66" t="s">
        <v>566</v>
      </c>
      <c r="G29" s="67"/>
      <c r="H29" s="68"/>
      <c r="I29" s="66" t="s">
        <v>567</v>
      </c>
      <c r="J29" s="68"/>
      <c r="K29" s="63"/>
      <c r="L29" s="63"/>
    </row>
    <row r="30" spans="1:12">
      <c r="A30" s="62"/>
      <c r="B30" s="63"/>
      <c r="C30" s="65"/>
      <c r="D30" s="65"/>
      <c r="E30" s="66">
        <v>7</v>
      </c>
      <c r="F30" s="66" t="s">
        <v>503</v>
      </c>
      <c r="G30" s="67"/>
      <c r="H30" s="68"/>
      <c r="I30" s="66" t="s">
        <v>498</v>
      </c>
      <c r="J30" s="68"/>
      <c r="K30" s="63"/>
      <c r="L30" s="63"/>
    </row>
    <row r="31" spans="1:12">
      <c r="A31" s="62"/>
      <c r="B31" s="63"/>
      <c r="C31" s="65"/>
      <c r="D31" s="65"/>
      <c r="E31" s="66">
        <v>8</v>
      </c>
      <c r="F31" s="66" t="s">
        <v>504</v>
      </c>
      <c r="G31" s="67"/>
      <c r="H31" s="68"/>
      <c r="I31" s="66" t="s">
        <v>498</v>
      </c>
      <c r="J31" s="68"/>
      <c r="K31" s="63"/>
      <c r="L31" s="63"/>
    </row>
    <row r="32" spans="1:12">
      <c r="A32" s="62"/>
      <c r="B32" s="63"/>
      <c r="C32" s="65"/>
      <c r="D32" s="65"/>
      <c r="E32" s="66">
        <v>9</v>
      </c>
      <c r="F32" s="66" t="s">
        <v>505</v>
      </c>
      <c r="G32" s="67"/>
      <c r="H32" s="68"/>
      <c r="I32" s="66" t="s">
        <v>506</v>
      </c>
      <c r="J32" s="68"/>
      <c r="K32" s="63"/>
      <c r="L32" s="63"/>
    </row>
    <row r="33" spans="1:12">
      <c r="A33" s="62"/>
      <c r="B33" s="63"/>
      <c r="C33" s="63" t="s">
        <v>507</v>
      </c>
      <c r="D33" s="63"/>
      <c r="E33" s="66">
        <v>10</v>
      </c>
      <c r="F33" s="66" t="s">
        <v>508</v>
      </c>
      <c r="G33" s="67"/>
      <c r="H33" s="68"/>
      <c r="I33" s="66" t="s">
        <v>509</v>
      </c>
      <c r="J33" s="68"/>
      <c r="K33" s="63"/>
      <c r="L33" s="63"/>
    </row>
    <row r="34" spans="1:12">
      <c r="A34" s="62"/>
      <c r="B34" s="63"/>
      <c r="C34" s="63"/>
      <c r="D34" s="63"/>
      <c r="E34" s="66">
        <v>11</v>
      </c>
      <c r="F34" s="66" t="s">
        <v>510</v>
      </c>
      <c r="G34" s="67"/>
      <c r="H34" s="68"/>
      <c r="I34" s="66" t="s">
        <v>509</v>
      </c>
      <c r="J34" s="68"/>
      <c r="K34" s="63"/>
      <c r="L34" s="63"/>
    </row>
    <row r="35" spans="1:12">
      <c r="A35" s="62"/>
      <c r="B35" s="63"/>
      <c r="C35" s="63"/>
      <c r="D35" s="63"/>
      <c r="E35" s="66">
        <v>12</v>
      </c>
      <c r="F35" s="66" t="s">
        <v>511</v>
      </c>
      <c r="G35" s="67"/>
      <c r="H35" s="68"/>
      <c r="I35" s="66" t="s">
        <v>509</v>
      </c>
      <c r="J35" s="68"/>
      <c r="K35" s="63"/>
      <c r="L35" s="63"/>
    </row>
    <row r="36" spans="1:12">
      <c r="A36" s="62"/>
      <c r="B36" s="63"/>
      <c r="C36" s="63"/>
      <c r="D36" s="63"/>
      <c r="E36" s="66">
        <v>13</v>
      </c>
      <c r="F36" s="66" t="s">
        <v>512</v>
      </c>
      <c r="G36" s="67"/>
      <c r="H36" s="68"/>
      <c r="I36" s="66" t="s">
        <v>509</v>
      </c>
      <c r="J36" s="68"/>
      <c r="K36" s="63"/>
      <c r="L36" s="63"/>
    </row>
    <row r="37" spans="1:12">
      <c r="A37" s="62"/>
      <c r="B37" s="63"/>
      <c r="C37" s="63"/>
      <c r="D37" s="63"/>
      <c r="E37" s="66">
        <v>14</v>
      </c>
      <c r="F37" s="66" t="s">
        <v>505</v>
      </c>
      <c r="G37" s="67"/>
      <c r="H37" s="68"/>
      <c r="I37" s="66" t="s">
        <v>506</v>
      </c>
      <c r="J37" s="68"/>
      <c r="K37" s="63"/>
      <c r="L37" s="63"/>
    </row>
    <row r="38" spans="1:12">
      <c r="A38" s="62"/>
      <c r="B38" s="63"/>
      <c r="C38" s="63" t="s">
        <v>513</v>
      </c>
      <c r="D38" s="63"/>
      <c r="E38" s="66">
        <v>15</v>
      </c>
      <c r="F38" s="66" t="s">
        <v>514</v>
      </c>
      <c r="G38" s="67"/>
      <c r="H38" s="68"/>
      <c r="I38" s="66"/>
      <c r="J38" s="68"/>
      <c r="K38" s="63"/>
      <c r="L38" s="63"/>
    </row>
    <row r="39" spans="1:12">
      <c r="A39" s="62"/>
      <c r="B39" s="63"/>
      <c r="C39" s="63"/>
      <c r="D39" s="63"/>
      <c r="E39" s="66">
        <v>16</v>
      </c>
      <c r="F39" s="66" t="s">
        <v>515</v>
      </c>
      <c r="G39" s="67"/>
      <c r="H39" s="68"/>
      <c r="I39" s="82">
        <v>1</v>
      </c>
      <c r="J39" s="68"/>
      <c r="K39" s="63"/>
      <c r="L39" s="63"/>
    </row>
    <row r="40" spans="1:12">
      <c r="A40" s="62"/>
      <c r="B40" s="63"/>
      <c r="C40" s="63"/>
      <c r="D40" s="63"/>
      <c r="E40" s="66">
        <v>17</v>
      </c>
      <c r="F40" s="66" t="s">
        <v>505</v>
      </c>
      <c r="G40" s="67"/>
      <c r="H40" s="68"/>
      <c r="I40" s="66" t="s">
        <v>506</v>
      </c>
      <c r="J40" s="68"/>
      <c r="K40" s="63"/>
      <c r="L40" s="63"/>
    </row>
    <row r="41" spans="1:12">
      <c r="A41" s="62"/>
      <c r="B41" s="63"/>
      <c r="C41" s="63" t="s">
        <v>516</v>
      </c>
      <c r="D41" s="63"/>
      <c r="E41" s="66">
        <v>18</v>
      </c>
      <c r="F41" s="66" t="s">
        <v>517</v>
      </c>
      <c r="G41" s="67"/>
      <c r="H41" s="68"/>
      <c r="I41" s="66" t="s">
        <v>509</v>
      </c>
      <c r="J41" s="68"/>
      <c r="K41" s="63"/>
      <c r="L41" s="63"/>
    </row>
    <row r="42" spans="1:12">
      <c r="A42" s="62"/>
      <c r="B42" s="63"/>
      <c r="C42" s="63"/>
      <c r="D42" s="63"/>
      <c r="E42" s="66">
        <v>19</v>
      </c>
      <c r="F42" s="66" t="s">
        <v>518</v>
      </c>
      <c r="G42" s="67"/>
      <c r="H42" s="68"/>
      <c r="I42" s="66" t="s">
        <v>568</v>
      </c>
      <c r="J42" s="68"/>
      <c r="K42" s="63"/>
      <c r="L42" s="63"/>
    </row>
    <row r="43" spans="1:12">
      <c r="A43" s="62"/>
      <c r="B43" s="63"/>
      <c r="C43" s="63"/>
      <c r="D43" s="63"/>
      <c r="E43" s="66">
        <v>20</v>
      </c>
      <c r="F43" s="66" t="s">
        <v>505</v>
      </c>
      <c r="G43" s="67"/>
      <c r="H43" s="68"/>
      <c r="I43" s="66" t="s">
        <v>506</v>
      </c>
      <c r="J43" s="68"/>
      <c r="K43" s="63"/>
      <c r="L43" s="63"/>
    </row>
    <row r="44" spans="1:12">
      <c r="A44" s="62"/>
      <c r="B44" s="63" t="s">
        <v>520</v>
      </c>
      <c r="C44" s="63" t="s">
        <v>521</v>
      </c>
      <c r="D44" s="63"/>
      <c r="E44" s="66">
        <v>1</v>
      </c>
      <c r="F44" s="66" t="s">
        <v>522</v>
      </c>
      <c r="G44" s="67"/>
      <c r="H44" s="68"/>
      <c r="I44" s="66" t="s">
        <v>523</v>
      </c>
      <c r="J44" s="68"/>
      <c r="K44" s="63" t="s">
        <v>524</v>
      </c>
      <c r="L44" s="63"/>
    </row>
    <row r="45" spans="1:12">
      <c r="A45" s="62"/>
      <c r="B45" s="63"/>
      <c r="C45" s="63"/>
      <c r="D45" s="63"/>
      <c r="E45" s="66">
        <v>2</v>
      </c>
      <c r="F45" s="66" t="s">
        <v>525</v>
      </c>
      <c r="G45" s="67"/>
      <c r="H45" s="68"/>
      <c r="I45" s="66" t="s">
        <v>509</v>
      </c>
      <c r="J45" s="68"/>
      <c r="K45" s="63"/>
      <c r="L45" s="63"/>
    </row>
    <row r="46" spans="1:12">
      <c r="A46" s="62"/>
      <c r="B46" s="63"/>
      <c r="C46" s="63"/>
      <c r="D46" s="63"/>
      <c r="E46" s="66">
        <v>3</v>
      </c>
      <c r="F46" s="66" t="s">
        <v>505</v>
      </c>
      <c r="G46" s="67"/>
      <c r="H46" s="68"/>
      <c r="I46" s="66" t="s">
        <v>506</v>
      </c>
      <c r="J46" s="68"/>
      <c r="K46" s="63"/>
      <c r="L46" s="63"/>
    </row>
    <row r="47" spans="1:12">
      <c r="A47" s="62"/>
      <c r="B47" s="63"/>
      <c r="C47" s="63" t="s">
        <v>526</v>
      </c>
      <c r="D47" s="63"/>
      <c r="E47" s="66">
        <v>4</v>
      </c>
      <c r="F47" s="66" t="s">
        <v>527</v>
      </c>
      <c r="G47" s="67"/>
      <c r="H47" s="68"/>
      <c r="I47" s="82">
        <v>0.95</v>
      </c>
      <c r="J47" s="68"/>
      <c r="K47" s="63"/>
      <c r="L47" s="63"/>
    </row>
    <row r="48" spans="1:12">
      <c r="A48" s="62"/>
      <c r="B48" s="63"/>
      <c r="C48" s="63"/>
      <c r="D48" s="63"/>
      <c r="E48" s="66">
        <v>5</v>
      </c>
      <c r="F48" s="66" t="s">
        <v>528</v>
      </c>
      <c r="G48" s="67"/>
      <c r="H48" s="68"/>
      <c r="I48" s="66" t="s">
        <v>509</v>
      </c>
      <c r="J48" s="68"/>
      <c r="K48" s="63"/>
      <c r="L48" s="63"/>
    </row>
    <row r="49" spans="1:12">
      <c r="A49" s="62"/>
      <c r="B49" s="63"/>
      <c r="C49" s="63"/>
      <c r="D49" s="63"/>
      <c r="E49" s="66">
        <v>6</v>
      </c>
      <c r="F49" s="66" t="s">
        <v>529</v>
      </c>
      <c r="G49" s="67"/>
      <c r="H49" s="68"/>
      <c r="I49" s="66" t="s">
        <v>509</v>
      </c>
      <c r="J49" s="68"/>
      <c r="K49" s="63"/>
      <c r="L49" s="63"/>
    </row>
    <row r="50" spans="1:12">
      <c r="A50" s="62"/>
      <c r="B50" s="63"/>
      <c r="C50" s="63"/>
      <c r="D50" s="63"/>
      <c r="E50" s="66">
        <v>7</v>
      </c>
      <c r="F50" s="66" t="s">
        <v>530</v>
      </c>
      <c r="G50" s="67"/>
      <c r="H50" s="68"/>
      <c r="I50" s="66"/>
      <c r="J50" s="68"/>
      <c r="K50" s="63"/>
      <c r="L50" s="63"/>
    </row>
    <row r="51" spans="1:12">
      <c r="A51" s="62"/>
      <c r="B51" s="63"/>
      <c r="C51" s="63"/>
      <c r="D51" s="63"/>
      <c r="E51" s="66">
        <v>8</v>
      </c>
      <c r="F51" s="66" t="s">
        <v>505</v>
      </c>
      <c r="G51" s="67"/>
      <c r="H51" s="68"/>
      <c r="I51" s="66" t="s">
        <v>506</v>
      </c>
      <c r="J51" s="68"/>
      <c r="K51" s="63"/>
      <c r="L51" s="63"/>
    </row>
    <row r="52" spans="1:12">
      <c r="A52" s="62"/>
      <c r="B52" s="63"/>
      <c r="C52" s="63" t="s">
        <v>531</v>
      </c>
      <c r="D52" s="63"/>
      <c r="E52" s="66">
        <v>9</v>
      </c>
      <c r="F52" s="66" t="s">
        <v>532</v>
      </c>
      <c r="G52" s="67"/>
      <c r="H52" s="68"/>
      <c r="I52" s="66" t="s">
        <v>533</v>
      </c>
      <c r="J52" s="68"/>
      <c r="K52" s="63"/>
      <c r="L52" s="63"/>
    </row>
    <row r="53" spans="1:12">
      <c r="A53" s="62"/>
      <c r="B53" s="63"/>
      <c r="C53" s="63"/>
      <c r="D53" s="63"/>
      <c r="E53" s="66">
        <v>10</v>
      </c>
      <c r="F53" s="66" t="s">
        <v>534</v>
      </c>
      <c r="G53" s="67"/>
      <c r="H53" s="68"/>
      <c r="I53" s="66" t="s">
        <v>533</v>
      </c>
      <c r="J53" s="68"/>
      <c r="K53" s="63"/>
      <c r="L53" s="63"/>
    </row>
    <row r="54" spans="1:12">
      <c r="A54" s="62"/>
      <c r="B54" s="63"/>
      <c r="C54" s="63"/>
      <c r="D54" s="63"/>
      <c r="E54" s="66">
        <v>11</v>
      </c>
      <c r="F54" s="66" t="s">
        <v>505</v>
      </c>
      <c r="G54" s="67"/>
      <c r="H54" s="68"/>
      <c r="I54" s="66" t="s">
        <v>506</v>
      </c>
      <c r="J54" s="68"/>
      <c r="K54" s="63"/>
      <c r="L54" s="63"/>
    </row>
    <row r="55" spans="1:12">
      <c r="A55" s="62"/>
      <c r="B55" s="63"/>
      <c r="C55" s="63" t="s">
        <v>535</v>
      </c>
      <c r="D55" s="63"/>
      <c r="E55" s="66">
        <v>12</v>
      </c>
      <c r="F55" s="66" t="s">
        <v>536</v>
      </c>
      <c r="G55" s="67"/>
      <c r="H55" s="68"/>
      <c r="I55" s="66" t="s">
        <v>537</v>
      </c>
      <c r="J55" s="68"/>
      <c r="K55" s="63"/>
      <c r="L55" s="63"/>
    </row>
    <row r="56" spans="1:12">
      <c r="A56" s="62"/>
      <c r="B56" s="63"/>
      <c r="C56" s="63"/>
      <c r="D56" s="63"/>
      <c r="E56" s="66">
        <v>13</v>
      </c>
      <c r="F56" s="66" t="s">
        <v>538</v>
      </c>
      <c r="G56" s="67"/>
      <c r="H56" s="68"/>
      <c r="I56" s="66" t="s">
        <v>539</v>
      </c>
      <c r="J56" s="68"/>
      <c r="K56" s="63"/>
      <c r="L56" s="63"/>
    </row>
    <row r="57" spans="1:12">
      <c r="A57" s="62"/>
      <c r="B57" s="63"/>
      <c r="C57" s="63"/>
      <c r="D57" s="63"/>
      <c r="E57" s="66">
        <v>14</v>
      </c>
      <c r="F57" s="66" t="s">
        <v>540</v>
      </c>
      <c r="G57" s="67"/>
      <c r="H57" s="68"/>
      <c r="I57" s="66" t="s">
        <v>539</v>
      </c>
      <c r="J57" s="68"/>
      <c r="K57" s="63"/>
      <c r="L57" s="63"/>
    </row>
    <row r="58" spans="1:12">
      <c r="A58" s="62"/>
      <c r="B58" s="63"/>
      <c r="C58" s="63"/>
      <c r="D58" s="63"/>
      <c r="E58" s="66">
        <v>15</v>
      </c>
      <c r="F58" s="66" t="s">
        <v>541</v>
      </c>
      <c r="G58" s="67"/>
      <c r="H58" s="68"/>
      <c r="I58" s="66" t="s">
        <v>542</v>
      </c>
      <c r="J58" s="68"/>
      <c r="K58" s="63"/>
      <c r="L58" s="63"/>
    </row>
    <row r="59" spans="1:12">
      <c r="A59" s="62"/>
      <c r="B59" s="63"/>
      <c r="C59" s="63"/>
      <c r="D59" s="63"/>
      <c r="E59" s="66">
        <v>16</v>
      </c>
      <c r="F59" s="66" t="s">
        <v>505</v>
      </c>
      <c r="G59" s="67"/>
      <c r="H59" s="68"/>
      <c r="I59" s="66" t="s">
        <v>506</v>
      </c>
      <c r="J59" s="68"/>
      <c r="K59" s="63"/>
      <c r="L59" s="63"/>
    </row>
    <row r="60" spans="1:12">
      <c r="A60" s="62"/>
      <c r="B60" s="63"/>
      <c r="C60" s="63" t="s">
        <v>543</v>
      </c>
      <c r="D60" s="63"/>
      <c r="E60" s="66">
        <v>17</v>
      </c>
      <c r="F60" s="66" t="s">
        <v>544</v>
      </c>
      <c r="G60" s="67"/>
      <c r="H60" s="68"/>
      <c r="I60" s="82">
        <v>0.95</v>
      </c>
      <c r="J60" s="68"/>
      <c r="K60" s="63"/>
      <c r="L60" s="63"/>
    </row>
    <row r="61" ht="28.5" spans="1:12">
      <c r="A61" s="54" t="s">
        <v>545</v>
      </c>
      <c r="B61" s="69" t="s">
        <v>546</v>
      </c>
      <c r="C61" s="70"/>
      <c r="D61" s="70"/>
      <c r="E61" s="70"/>
      <c r="F61" s="70"/>
      <c r="G61" s="70"/>
      <c r="H61" s="70"/>
      <c r="I61" s="70"/>
      <c r="J61" s="70"/>
      <c r="K61" s="70"/>
      <c r="L61" s="83"/>
    </row>
    <row r="62" ht="42.75" spans="1:12">
      <c r="A62" s="54" t="s">
        <v>547</v>
      </c>
      <c r="B62" s="71" t="s">
        <v>548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ht="14.25" spans="1:12">
      <c r="A63" s="72" t="s">
        <v>549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ht="14.25" spans="1:12">
      <c r="A64" s="74" t="s">
        <v>550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ht="14.25" spans="1:12">
      <c r="A65" s="74" t="s">
        <v>551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ht="14.25" spans="1:12">
      <c r="A66" s="48" t="s">
        <v>552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ht="14.25" spans="1:12">
      <c r="A67" s="48" t="s">
        <v>553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ht="14.25" spans="1:12">
      <c r="A68" s="48" t="s">
        <v>554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ht="14.25" spans="1:12">
      <c r="A69" s="74" t="s">
        <v>569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</sheetData>
  <mergeCells count="124">
    <mergeCell ref="A1:L1"/>
    <mergeCell ref="A2:L2"/>
    <mergeCell ref="A3:L3"/>
    <mergeCell ref="A4:L4"/>
    <mergeCell ref="D10:G10"/>
    <mergeCell ref="H10:L10"/>
    <mergeCell ref="D13:G13"/>
    <mergeCell ref="H13:L13"/>
    <mergeCell ref="D14:G14"/>
    <mergeCell ref="H14:L14"/>
    <mergeCell ref="D17:G17"/>
    <mergeCell ref="H17:I17"/>
    <mergeCell ref="J17:L17"/>
    <mergeCell ref="D21:L21"/>
    <mergeCell ref="A22:C22"/>
    <mergeCell ref="D22:L22"/>
    <mergeCell ref="C23:D23"/>
    <mergeCell ref="F23:H23"/>
    <mergeCell ref="I23:J23"/>
    <mergeCell ref="K23:L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C60:D60"/>
    <mergeCell ref="F60:H60"/>
    <mergeCell ref="I60:J60"/>
    <mergeCell ref="B61:L61"/>
    <mergeCell ref="B62:L62"/>
    <mergeCell ref="A66:L66"/>
    <mergeCell ref="A67:L67"/>
    <mergeCell ref="A68:L68"/>
    <mergeCell ref="A23:A60"/>
    <mergeCell ref="B24:B43"/>
    <mergeCell ref="B44:B60"/>
    <mergeCell ref="A5:C7"/>
    <mergeCell ref="D5:L7"/>
    <mergeCell ref="A8:C9"/>
    <mergeCell ref="D8:L9"/>
    <mergeCell ref="A10:C14"/>
    <mergeCell ref="D11:G12"/>
    <mergeCell ref="H11:L12"/>
    <mergeCell ref="A15:C16"/>
    <mergeCell ref="D15:L16"/>
    <mergeCell ref="A17:C21"/>
    <mergeCell ref="D18:L20"/>
    <mergeCell ref="C24:D32"/>
    <mergeCell ref="K24:L43"/>
    <mergeCell ref="C33:D37"/>
    <mergeCell ref="C38:D40"/>
    <mergeCell ref="C41:D43"/>
    <mergeCell ref="C44:D46"/>
    <mergeCell ref="K44:L60"/>
    <mergeCell ref="C47:D51"/>
    <mergeCell ref="C52:D54"/>
    <mergeCell ref="C55:D59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selection activeCell="A1" sqref="A1:L69"/>
    </sheetView>
  </sheetViews>
  <sheetFormatPr defaultColWidth="9.33333333333333" defaultRowHeight="11.25"/>
  <sheetData>
    <row r="1" ht="25.5" spans="1:12">
      <c r="A1" s="36" t="s">
        <v>456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18.75" spans="1:12">
      <c r="A2" s="37" t="s">
        <v>457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ht="14.25" spans="1:12">
      <c r="A3" s="38" t="s">
        <v>570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ht="14.25" spans="1:12">
      <c r="A4" s="38" t="s">
        <v>459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>
      <c r="A5" s="39" t="s">
        <v>460</v>
      </c>
      <c r="B5" s="40"/>
      <c r="C5" s="41"/>
      <c r="D5" s="42" t="s">
        <v>571</v>
      </c>
      <c r="E5" s="43"/>
      <c r="F5" s="43"/>
      <c r="G5" s="43"/>
      <c r="H5" s="43"/>
      <c r="I5" s="43"/>
      <c r="J5" s="43"/>
      <c r="K5" s="43"/>
      <c r="L5" s="75"/>
    </row>
    <row r="6" spans="1:12">
      <c r="A6" s="44"/>
      <c r="B6" s="45"/>
      <c r="C6" s="46"/>
      <c r="D6" s="47"/>
      <c r="E6" s="48"/>
      <c r="F6" s="48"/>
      <c r="G6" s="48"/>
      <c r="H6" s="48"/>
      <c r="I6" s="48"/>
      <c r="J6" s="48"/>
      <c r="K6" s="48"/>
      <c r="L6" s="76"/>
    </row>
    <row r="7" spans="1:12">
      <c r="A7" s="49"/>
      <c r="B7" s="50"/>
      <c r="C7" s="51"/>
      <c r="D7" s="52"/>
      <c r="E7" s="53"/>
      <c r="F7" s="53"/>
      <c r="G7" s="53"/>
      <c r="H7" s="53"/>
      <c r="I7" s="53"/>
      <c r="J7" s="53"/>
      <c r="K7" s="53"/>
      <c r="L7" s="77"/>
    </row>
    <row r="8" spans="1:12">
      <c r="A8" s="54" t="s">
        <v>462</v>
      </c>
      <c r="B8" s="54"/>
      <c r="C8" s="54"/>
      <c r="D8" s="42" t="s">
        <v>572</v>
      </c>
      <c r="E8" s="43"/>
      <c r="F8" s="43"/>
      <c r="G8" s="43"/>
      <c r="H8" s="43"/>
      <c r="I8" s="43"/>
      <c r="J8" s="43"/>
      <c r="K8" s="43"/>
      <c r="L8" s="75"/>
    </row>
    <row r="9" spans="1:12">
      <c r="A9" s="54"/>
      <c r="B9" s="54"/>
      <c r="C9" s="54"/>
      <c r="D9" s="52"/>
      <c r="E9" s="53"/>
      <c r="F9" s="53"/>
      <c r="G9" s="53"/>
      <c r="H9" s="53"/>
      <c r="I9" s="53"/>
      <c r="J9" s="53"/>
      <c r="K9" s="53"/>
      <c r="L9" s="77"/>
    </row>
    <row r="10" ht="14.25" spans="1:12">
      <c r="A10" s="54" t="s">
        <v>464</v>
      </c>
      <c r="B10" s="54"/>
      <c r="C10" s="54"/>
      <c r="D10" s="55" t="s">
        <v>465</v>
      </c>
      <c r="E10" s="55"/>
      <c r="F10" s="55"/>
      <c r="G10" s="55"/>
      <c r="H10" s="55" t="s">
        <v>466</v>
      </c>
      <c r="I10" s="55"/>
      <c r="J10" s="55"/>
      <c r="K10" s="55"/>
      <c r="L10" s="55"/>
    </row>
    <row r="11" spans="1:12">
      <c r="A11" s="54"/>
      <c r="B11" s="54"/>
      <c r="C11" s="54"/>
      <c r="D11" s="54" t="s">
        <v>467</v>
      </c>
      <c r="E11" s="54"/>
      <c r="F11" s="54"/>
      <c r="G11" s="54"/>
      <c r="H11" s="56" t="s">
        <v>573</v>
      </c>
      <c r="I11" s="78"/>
      <c r="J11" s="78"/>
      <c r="K11" s="78"/>
      <c r="L11" s="79"/>
    </row>
    <row r="12" spans="1:12">
      <c r="A12" s="54"/>
      <c r="B12" s="54"/>
      <c r="C12" s="54"/>
      <c r="D12" s="54"/>
      <c r="E12" s="54"/>
      <c r="F12" s="54"/>
      <c r="G12" s="54"/>
      <c r="H12" s="57"/>
      <c r="I12" s="80"/>
      <c r="J12" s="80"/>
      <c r="K12" s="80"/>
      <c r="L12" s="81"/>
    </row>
    <row r="13" ht="14.25" spans="1:12">
      <c r="A13" s="54"/>
      <c r="B13" s="54"/>
      <c r="C13" s="54"/>
      <c r="D13" s="55" t="s">
        <v>469</v>
      </c>
      <c r="E13" s="55"/>
      <c r="F13" s="55"/>
      <c r="G13" s="55"/>
      <c r="H13" s="55"/>
      <c r="I13" s="55"/>
      <c r="J13" s="55"/>
      <c r="K13" s="55"/>
      <c r="L13" s="55"/>
    </row>
    <row r="14" ht="14.25" spans="1:12">
      <c r="A14" s="54"/>
      <c r="B14" s="54"/>
      <c r="C14" s="54"/>
      <c r="D14" s="58" t="s">
        <v>470</v>
      </c>
      <c r="E14" s="59"/>
      <c r="F14" s="59"/>
      <c r="G14" s="60"/>
      <c r="H14" s="55"/>
      <c r="I14" s="55"/>
      <c r="J14" s="55"/>
      <c r="K14" s="55"/>
      <c r="L14" s="55"/>
    </row>
    <row r="15" spans="1:12">
      <c r="A15" s="54" t="s">
        <v>471</v>
      </c>
      <c r="B15" s="54"/>
      <c r="C15" s="54"/>
      <c r="D15" s="55" t="s">
        <v>574</v>
      </c>
      <c r="E15" s="55"/>
      <c r="F15" s="55"/>
      <c r="G15" s="55"/>
      <c r="H15" s="55"/>
      <c r="I15" s="55"/>
      <c r="J15" s="55"/>
      <c r="K15" s="55"/>
      <c r="L15" s="55"/>
    </row>
    <row r="16" spans="1:12">
      <c r="A16" s="54"/>
      <c r="B16" s="54"/>
      <c r="C16" s="54"/>
      <c r="D16" s="55"/>
      <c r="E16" s="55"/>
      <c r="F16" s="55"/>
      <c r="G16" s="55"/>
      <c r="H16" s="55"/>
      <c r="I16" s="55"/>
      <c r="J16" s="55"/>
      <c r="K16" s="55"/>
      <c r="L16" s="55"/>
    </row>
    <row r="17" ht="14.25" spans="1:12">
      <c r="A17" s="55" t="s">
        <v>473</v>
      </c>
      <c r="B17" s="55"/>
      <c r="C17" s="55"/>
      <c r="D17" s="38" t="s">
        <v>558</v>
      </c>
      <c r="E17" s="38"/>
      <c r="F17" s="38"/>
      <c r="G17" s="38"/>
      <c r="H17" s="61" t="s">
        <v>575</v>
      </c>
      <c r="I17" s="61"/>
      <c r="J17" s="61" t="s">
        <v>576</v>
      </c>
      <c r="K17" s="61"/>
      <c r="L17" s="61"/>
    </row>
    <row r="18" spans="1:12">
      <c r="A18" s="55"/>
      <c r="B18" s="55"/>
      <c r="C18" s="55"/>
      <c r="D18" s="38" t="s">
        <v>477</v>
      </c>
      <c r="E18" s="38"/>
      <c r="F18" s="38"/>
      <c r="G18" s="38"/>
      <c r="H18" s="38"/>
      <c r="I18" s="38"/>
      <c r="J18" s="38"/>
      <c r="K18" s="38"/>
      <c r="L18" s="38"/>
    </row>
    <row r="19" spans="1:12">
      <c r="A19" s="55"/>
      <c r="B19" s="55"/>
      <c r="C19" s="55"/>
      <c r="D19" s="38"/>
      <c r="E19" s="38"/>
      <c r="F19" s="38"/>
      <c r="G19" s="38"/>
      <c r="H19" s="38"/>
      <c r="I19" s="38"/>
      <c r="J19" s="38"/>
      <c r="K19" s="38"/>
      <c r="L19" s="38"/>
    </row>
    <row r="20" spans="1:12">
      <c r="A20" s="55"/>
      <c r="B20" s="55"/>
      <c r="C20" s="55"/>
      <c r="D20" s="38"/>
      <c r="E20" s="38"/>
      <c r="F20" s="38"/>
      <c r="G20" s="38"/>
      <c r="H20" s="38"/>
      <c r="I20" s="38"/>
      <c r="J20" s="38"/>
      <c r="K20" s="38"/>
      <c r="L20" s="38"/>
    </row>
    <row r="21" ht="14.25" spans="1:12">
      <c r="A21" s="55"/>
      <c r="B21" s="55"/>
      <c r="C21" s="55"/>
      <c r="D21" s="38" t="s">
        <v>478</v>
      </c>
      <c r="E21" s="38"/>
      <c r="F21" s="38"/>
      <c r="G21" s="38"/>
      <c r="H21" s="38"/>
      <c r="I21" s="38"/>
      <c r="J21" s="38"/>
      <c r="K21" s="38"/>
      <c r="L21" s="38"/>
    </row>
    <row r="22" ht="14.25" spans="1:12">
      <c r="A22" s="54" t="s">
        <v>479</v>
      </c>
      <c r="B22" s="54"/>
      <c r="C22" s="54"/>
      <c r="D22" s="55" t="s">
        <v>577</v>
      </c>
      <c r="E22" s="55"/>
      <c r="F22" s="55"/>
      <c r="G22" s="55"/>
      <c r="H22" s="55"/>
      <c r="I22" s="55"/>
      <c r="J22" s="55"/>
      <c r="K22" s="55"/>
      <c r="L22" s="55"/>
    </row>
    <row r="23" ht="36" spans="1:12">
      <c r="A23" s="62" t="s">
        <v>481</v>
      </c>
      <c r="B23" s="63" t="s">
        <v>482</v>
      </c>
      <c r="C23" s="63" t="s">
        <v>483</v>
      </c>
      <c r="D23" s="63"/>
      <c r="E23" s="64" t="s">
        <v>484</v>
      </c>
      <c r="F23" s="63" t="s">
        <v>485</v>
      </c>
      <c r="G23" s="63"/>
      <c r="H23" s="63"/>
      <c r="I23" s="63" t="s">
        <v>486</v>
      </c>
      <c r="J23" s="63"/>
      <c r="K23" s="63" t="s">
        <v>487</v>
      </c>
      <c r="L23" s="63"/>
    </row>
    <row r="24" spans="1:12">
      <c r="A24" s="62"/>
      <c r="B24" s="63" t="s">
        <v>488</v>
      </c>
      <c r="C24" s="65" t="s">
        <v>489</v>
      </c>
      <c r="D24" s="65"/>
      <c r="E24" s="66">
        <v>1</v>
      </c>
      <c r="F24" s="66" t="s">
        <v>578</v>
      </c>
      <c r="G24" s="67"/>
      <c r="H24" s="68"/>
      <c r="I24" s="66" t="s">
        <v>579</v>
      </c>
      <c r="J24" s="68"/>
      <c r="K24" s="63" t="s">
        <v>492</v>
      </c>
      <c r="L24" s="63"/>
    </row>
    <row r="25" spans="1:12">
      <c r="A25" s="62"/>
      <c r="B25" s="63"/>
      <c r="C25" s="65"/>
      <c r="D25" s="65"/>
      <c r="E25" s="66">
        <v>2</v>
      </c>
      <c r="F25" s="66" t="s">
        <v>564</v>
      </c>
      <c r="G25" s="67"/>
      <c r="H25" s="68"/>
      <c r="I25" s="66" t="s">
        <v>565</v>
      </c>
      <c r="J25" s="68"/>
      <c r="K25" s="63"/>
      <c r="L25" s="63"/>
    </row>
    <row r="26" spans="1:12">
      <c r="A26" s="62"/>
      <c r="B26" s="63"/>
      <c r="C26" s="65"/>
      <c r="D26" s="65"/>
      <c r="E26" s="66">
        <v>3</v>
      </c>
      <c r="F26" s="66" t="s">
        <v>495</v>
      </c>
      <c r="G26" s="67"/>
      <c r="H26" s="68"/>
      <c r="I26" s="66" t="s">
        <v>496</v>
      </c>
      <c r="J26" s="68"/>
      <c r="K26" s="63"/>
      <c r="L26" s="63"/>
    </row>
    <row r="27" spans="1:12">
      <c r="A27" s="62"/>
      <c r="B27" s="63"/>
      <c r="C27" s="65"/>
      <c r="D27" s="65"/>
      <c r="E27" s="66">
        <v>4</v>
      </c>
      <c r="F27" s="66" t="s">
        <v>497</v>
      </c>
      <c r="G27" s="67"/>
      <c r="H27" s="68"/>
      <c r="I27" s="66" t="s">
        <v>498</v>
      </c>
      <c r="J27" s="68"/>
      <c r="K27" s="63"/>
      <c r="L27" s="63"/>
    </row>
    <row r="28" spans="1:12">
      <c r="A28" s="62"/>
      <c r="B28" s="63"/>
      <c r="C28" s="65"/>
      <c r="D28" s="65"/>
      <c r="E28" s="66">
        <v>5</v>
      </c>
      <c r="F28" s="66" t="s">
        <v>499</v>
      </c>
      <c r="G28" s="67"/>
      <c r="H28" s="68"/>
      <c r="I28" s="66" t="s">
        <v>500</v>
      </c>
      <c r="J28" s="68"/>
      <c r="K28" s="63"/>
      <c r="L28" s="63"/>
    </row>
    <row r="29" spans="1:12">
      <c r="A29" s="62"/>
      <c r="B29" s="63"/>
      <c r="C29" s="65"/>
      <c r="D29" s="65"/>
      <c r="E29" s="66">
        <v>6</v>
      </c>
      <c r="F29" s="66" t="s">
        <v>501</v>
      </c>
      <c r="G29" s="67"/>
      <c r="H29" s="68"/>
      <c r="I29" s="66" t="s">
        <v>502</v>
      </c>
      <c r="J29" s="68"/>
      <c r="K29" s="63"/>
      <c r="L29" s="63"/>
    </row>
    <row r="30" spans="1:12">
      <c r="A30" s="62"/>
      <c r="B30" s="63"/>
      <c r="C30" s="65"/>
      <c r="D30" s="65"/>
      <c r="E30" s="66">
        <v>7</v>
      </c>
      <c r="F30" s="66" t="s">
        <v>503</v>
      </c>
      <c r="G30" s="67"/>
      <c r="H30" s="68"/>
      <c r="I30" s="66" t="s">
        <v>498</v>
      </c>
      <c r="J30" s="68"/>
      <c r="K30" s="63"/>
      <c r="L30" s="63"/>
    </row>
    <row r="31" spans="1:12">
      <c r="A31" s="62"/>
      <c r="B31" s="63"/>
      <c r="C31" s="65"/>
      <c r="D31" s="65"/>
      <c r="E31" s="66">
        <v>8</v>
      </c>
      <c r="F31" s="66" t="s">
        <v>504</v>
      </c>
      <c r="G31" s="67"/>
      <c r="H31" s="68"/>
      <c r="I31" s="66" t="s">
        <v>498</v>
      </c>
      <c r="J31" s="68"/>
      <c r="K31" s="63"/>
      <c r="L31" s="63"/>
    </row>
    <row r="32" spans="1:12">
      <c r="A32" s="62"/>
      <c r="B32" s="63"/>
      <c r="C32" s="65"/>
      <c r="D32" s="65"/>
      <c r="E32" s="66">
        <v>9</v>
      </c>
      <c r="F32" s="66" t="s">
        <v>505</v>
      </c>
      <c r="G32" s="67"/>
      <c r="H32" s="68"/>
      <c r="I32" s="66" t="s">
        <v>506</v>
      </c>
      <c r="J32" s="68"/>
      <c r="K32" s="63"/>
      <c r="L32" s="63"/>
    </row>
    <row r="33" spans="1:12">
      <c r="A33" s="62"/>
      <c r="B33" s="63"/>
      <c r="C33" s="63" t="s">
        <v>507</v>
      </c>
      <c r="D33" s="63"/>
      <c r="E33" s="66">
        <v>10</v>
      </c>
      <c r="F33" s="66" t="s">
        <v>508</v>
      </c>
      <c r="G33" s="67"/>
      <c r="H33" s="68"/>
      <c r="I33" s="66" t="s">
        <v>509</v>
      </c>
      <c r="J33" s="68"/>
      <c r="K33" s="63"/>
      <c r="L33" s="63"/>
    </row>
    <row r="34" spans="1:12">
      <c r="A34" s="62"/>
      <c r="B34" s="63"/>
      <c r="C34" s="63"/>
      <c r="D34" s="63"/>
      <c r="E34" s="66">
        <v>11</v>
      </c>
      <c r="F34" s="66" t="s">
        <v>510</v>
      </c>
      <c r="G34" s="67"/>
      <c r="H34" s="68"/>
      <c r="I34" s="66" t="s">
        <v>509</v>
      </c>
      <c r="J34" s="68"/>
      <c r="K34" s="63"/>
      <c r="L34" s="63"/>
    </row>
    <row r="35" spans="1:12">
      <c r="A35" s="62"/>
      <c r="B35" s="63"/>
      <c r="C35" s="63"/>
      <c r="D35" s="63"/>
      <c r="E35" s="66">
        <v>12</v>
      </c>
      <c r="F35" s="66" t="s">
        <v>511</v>
      </c>
      <c r="G35" s="67"/>
      <c r="H35" s="68"/>
      <c r="I35" s="66" t="s">
        <v>509</v>
      </c>
      <c r="J35" s="68"/>
      <c r="K35" s="63"/>
      <c r="L35" s="63"/>
    </row>
    <row r="36" spans="1:12">
      <c r="A36" s="62"/>
      <c r="B36" s="63"/>
      <c r="C36" s="63"/>
      <c r="D36" s="63"/>
      <c r="E36" s="66">
        <v>13</v>
      </c>
      <c r="F36" s="66" t="s">
        <v>512</v>
      </c>
      <c r="G36" s="67"/>
      <c r="H36" s="68"/>
      <c r="I36" s="66" t="s">
        <v>509</v>
      </c>
      <c r="J36" s="68"/>
      <c r="K36" s="63"/>
      <c r="L36" s="63"/>
    </row>
    <row r="37" spans="1:12">
      <c r="A37" s="62"/>
      <c r="B37" s="63"/>
      <c r="C37" s="63"/>
      <c r="D37" s="63"/>
      <c r="E37" s="66">
        <v>14</v>
      </c>
      <c r="F37" s="66" t="s">
        <v>505</v>
      </c>
      <c r="G37" s="67"/>
      <c r="H37" s="68"/>
      <c r="I37" s="66" t="s">
        <v>506</v>
      </c>
      <c r="J37" s="68"/>
      <c r="K37" s="63"/>
      <c r="L37" s="63"/>
    </row>
    <row r="38" spans="1:12">
      <c r="A38" s="62"/>
      <c r="B38" s="63"/>
      <c r="C38" s="63" t="s">
        <v>513</v>
      </c>
      <c r="D38" s="63"/>
      <c r="E38" s="66">
        <v>15</v>
      </c>
      <c r="F38" s="66" t="s">
        <v>514</v>
      </c>
      <c r="G38" s="67"/>
      <c r="H38" s="68"/>
      <c r="I38" s="66"/>
      <c r="J38" s="68"/>
      <c r="K38" s="63"/>
      <c r="L38" s="63"/>
    </row>
    <row r="39" spans="1:12">
      <c r="A39" s="62"/>
      <c r="B39" s="63"/>
      <c r="C39" s="63"/>
      <c r="D39" s="63"/>
      <c r="E39" s="66">
        <v>16</v>
      </c>
      <c r="F39" s="66" t="s">
        <v>515</v>
      </c>
      <c r="G39" s="67"/>
      <c r="H39" s="68"/>
      <c r="I39" s="82">
        <v>0.98</v>
      </c>
      <c r="J39" s="68"/>
      <c r="K39" s="63"/>
      <c r="L39" s="63"/>
    </row>
    <row r="40" spans="1:12">
      <c r="A40" s="62"/>
      <c r="B40" s="63"/>
      <c r="C40" s="63"/>
      <c r="D40" s="63"/>
      <c r="E40" s="66">
        <v>17</v>
      </c>
      <c r="F40" s="66" t="s">
        <v>580</v>
      </c>
      <c r="G40" s="67"/>
      <c r="H40" s="68"/>
      <c r="I40" s="82">
        <v>0.95</v>
      </c>
      <c r="J40" s="68"/>
      <c r="K40" s="63"/>
      <c r="L40" s="63"/>
    </row>
    <row r="41" spans="1:12">
      <c r="A41" s="62"/>
      <c r="B41" s="63"/>
      <c r="C41" s="63" t="s">
        <v>516</v>
      </c>
      <c r="D41" s="63"/>
      <c r="E41" s="66">
        <v>18</v>
      </c>
      <c r="F41" s="66" t="s">
        <v>517</v>
      </c>
      <c r="G41" s="67"/>
      <c r="H41" s="68"/>
      <c r="I41" s="66" t="s">
        <v>509</v>
      </c>
      <c r="J41" s="68"/>
      <c r="K41" s="63"/>
      <c r="L41" s="63"/>
    </row>
    <row r="42" spans="1:12">
      <c r="A42" s="62"/>
      <c r="B42" s="63"/>
      <c r="C42" s="63"/>
      <c r="D42" s="63"/>
      <c r="E42" s="66">
        <v>19</v>
      </c>
      <c r="F42" s="66" t="s">
        <v>518</v>
      </c>
      <c r="G42" s="67"/>
      <c r="H42" s="68"/>
      <c r="I42" s="66" t="s">
        <v>519</v>
      </c>
      <c r="J42" s="68"/>
      <c r="K42" s="63"/>
      <c r="L42" s="63"/>
    </row>
    <row r="43" spans="1:12">
      <c r="A43" s="62"/>
      <c r="B43" s="63"/>
      <c r="C43" s="63"/>
      <c r="D43" s="63"/>
      <c r="E43" s="66">
        <v>20</v>
      </c>
      <c r="F43" s="66" t="s">
        <v>505</v>
      </c>
      <c r="G43" s="67"/>
      <c r="H43" s="68"/>
      <c r="I43" s="66" t="s">
        <v>506</v>
      </c>
      <c r="J43" s="68"/>
      <c r="K43" s="63"/>
      <c r="L43" s="63"/>
    </row>
    <row r="44" spans="1:12">
      <c r="A44" s="62"/>
      <c r="B44" s="63" t="s">
        <v>520</v>
      </c>
      <c r="C44" s="63" t="s">
        <v>521</v>
      </c>
      <c r="D44" s="63"/>
      <c r="E44" s="66">
        <v>1</v>
      </c>
      <c r="F44" s="66" t="s">
        <v>522</v>
      </c>
      <c r="G44" s="67"/>
      <c r="H44" s="68"/>
      <c r="I44" s="66" t="s">
        <v>523</v>
      </c>
      <c r="J44" s="68"/>
      <c r="K44" s="63" t="s">
        <v>524</v>
      </c>
      <c r="L44" s="63"/>
    </row>
    <row r="45" spans="1:12">
      <c r="A45" s="62"/>
      <c r="B45" s="63"/>
      <c r="C45" s="63"/>
      <c r="D45" s="63"/>
      <c r="E45" s="66">
        <v>2</v>
      </c>
      <c r="F45" s="66" t="s">
        <v>525</v>
      </c>
      <c r="G45" s="67"/>
      <c r="H45" s="68"/>
      <c r="I45" s="66" t="s">
        <v>509</v>
      </c>
      <c r="J45" s="68"/>
      <c r="K45" s="63"/>
      <c r="L45" s="63"/>
    </row>
    <row r="46" spans="1:12">
      <c r="A46" s="62"/>
      <c r="B46" s="63"/>
      <c r="C46" s="63"/>
      <c r="D46" s="63"/>
      <c r="E46" s="66">
        <v>3</v>
      </c>
      <c r="F46" s="66" t="s">
        <v>505</v>
      </c>
      <c r="G46" s="67"/>
      <c r="H46" s="68"/>
      <c r="I46" s="66" t="s">
        <v>506</v>
      </c>
      <c r="J46" s="68"/>
      <c r="K46" s="63"/>
      <c r="L46" s="63"/>
    </row>
    <row r="47" spans="1:12">
      <c r="A47" s="62"/>
      <c r="B47" s="63"/>
      <c r="C47" s="63" t="s">
        <v>526</v>
      </c>
      <c r="D47" s="63"/>
      <c r="E47" s="66">
        <v>4</v>
      </c>
      <c r="F47" s="66" t="s">
        <v>581</v>
      </c>
      <c r="G47" s="67"/>
      <c r="H47" s="68"/>
      <c r="I47" s="82">
        <v>0.98</v>
      </c>
      <c r="J47" s="68"/>
      <c r="K47" s="63"/>
      <c r="L47" s="63"/>
    </row>
    <row r="48" spans="1:12">
      <c r="A48" s="62"/>
      <c r="B48" s="63"/>
      <c r="C48" s="63"/>
      <c r="D48" s="63"/>
      <c r="E48" s="66">
        <v>5</v>
      </c>
      <c r="F48" s="66" t="s">
        <v>528</v>
      </c>
      <c r="G48" s="67"/>
      <c r="H48" s="68"/>
      <c r="I48" s="66" t="s">
        <v>509</v>
      </c>
      <c r="J48" s="68"/>
      <c r="K48" s="63"/>
      <c r="L48" s="63"/>
    </row>
    <row r="49" spans="1:12">
      <c r="A49" s="62"/>
      <c r="B49" s="63"/>
      <c r="C49" s="63"/>
      <c r="D49" s="63"/>
      <c r="E49" s="66">
        <v>6</v>
      </c>
      <c r="F49" s="66" t="s">
        <v>529</v>
      </c>
      <c r="G49" s="67"/>
      <c r="H49" s="68"/>
      <c r="I49" s="66" t="s">
        <v>509</v>
      </c>
      <c r="J49" s="68"/>
      <c r="K49" s="63"/>
      <c r="L49" s="63"/>
    </row>
    <row r="50" spans="1:12">
      <c r="A50" s="62"/>
      <c r="B50" s="63"/>
      <c r="C50" s="63"/>
      <c r="D50" s="63"/>
      <c r="E50" s="66">
        <v>7</v>
      </c>
      <c r="F50" s="66" t="s">
        <v>530</v>
      </c>
      <c r="G50" s="67"/>
      <c r="H50" s="68"/>
      <c r="I50" s="66"/>
      <c r="J50" s="68"/>
      <c r="K50" s="63"/>
      <c r="L50" s="63"/>
    </row>
    <row r="51" spans="1:12">
      <c r="A51" s="62"/>
      <c r="B51" s="63"/>
      <c r="C51" s="63"/>
      <c r="D51" s="63"/>
      <c r="E51" s="66">
        <v>8</v>
      </c>
      <c r="F51" s="66" t="s">
        <v>505</v>
      </c>
      <c r="G51" s="67"/>
      <c r="H51" s="68"/>
      <c r="I51" s="66" t="s">
        <v>506</v>
      </c>
      <c r="J51" s="68"/>
      <c r="K51" s="63"/>
      <c r="L51" s="63"/>
    </row>
    <row r="52" spans="1:12">
      <c r="A52" s="62"/>
      <c r="B52" s="63"/>
      <c r="C52" s="63" t="s">
        <v>531</v>
      </c>
      <c r="D52" s="63"/>
      <c r="E52" s="66">
        <v>9</v>
      </c>
      <c r="F52" s="66" t="s">
        <v>532</v>
      </c>
      <c r="G52" s="67"/>
      <c r="H52" s="68"/>
      <c r="I52" s="66" t="s">
        <v>533</v>
      </c>
      <c r="J52" s="68"/>
      <c r="K52" s="63"/>
      <c r="L52" s="63"/>
    </row>
    <row r="53" spans="1:12">
      <c r="A53" s="62"/>
      <c r="B53" s="63"/>
      <c r="C53" s="63"/>
      <c r="D53" s="63"/>
      <c r="E53" s="66">
        <v>10</v>
      </c>
      <c r="F53" s="66" t="s">
        <v>534</v>
      </c>
      <c r="G53" s="67"/>
      <c r="H53" s="68"/>
      <c r="I53" s="66" t="s">
        <v>533</v>
      </c>
      <c r="J53" s="68"/>
      <c r="K53" s="63"/>
      <c r="L53" s="63"/>
    </row>
    <row r="54" spans="1:12">
      <c r="A54" s="62"/>
      <c r="B54" s="63"/>
      <c r="C54" s="63"/>
      <c r="D54" s="63"/>
      <c r="E54" s="66">
        <v>11</v>
      </c>
      <c r="F54" s="66" t="s">
        <v>505</v>
      </c>
      <c r="G54" s="67"/>
      <c r="H54" s="68"/>
      <c r="I54" s="66" t="s">
        <v>506</v>
      </c>
      <c r="J54" s="68"/>
      <c r="K54" s="63"/>
      <c r="L54" s="63"/>
    </row>
    <row r="55" spans="1:12">
      <c r="A55" s="62"/>
      <c r="B55" s="63"/>
      <c r="C55" s="63" t="s">
        <v>535</v>
      </c>
      <c r="D55" s="63"/>
      <c r="E55" s="66">
        <v>12</v>
      </c>
      <c r="F55" s="66" t="s">
        <v>536</v>
      </c>
      <c r="G55" s="67"/>
      <c r="H55" s="68"/>
      <c r="I55" s="66" t="s">
        <v>537</v>
      </c>
      <c r="J55" s="68"/>
      <c r="K55" s="63"/>
      <c r="L55" s="63"/>
    </row>
    <row r="56" spans="1:12">
      <c r="A56" s="62"/>
      <c r="B56" s="63"/>
      <c r="C56" s="63"/>
      <c r="D56" s="63"/>
      <c r="E56" s="66">
        <v>13</v>
      </c>
      <c r="F56" s="66" t="s">
        <v>538</v>
      </c>
      <c r="G56" s="67"/>
      <c r="H56" s="68"/>
      <c r="I56" s="66" t="s">
        <v>539</v>
      </c>
      <c r="J56" s="68"/>
      <c r="K56" s="63"/>
      <c r="L56" s="63"/>
    </row>
    <row r="57" spans="1:12">
      <c r="A57" s="62"/>
      <c r="B57" s="63"/>
      <c r="C57" s="63"/>
      <c r="D57" s="63"/>
      <c r="E57" s="66">
        <v>14</v>
      </c>
      <c r="F57" s="66" t="s">
        <v>540</v>
      </c>
      <c r="G57" s="67"/>
      <c r="H57" s="68"/>
      <c r="I57" s="66" t="s">
        <v>539</v>
      </c>
      <c r="J57" s="68"/>
      <c r="K57" s="63"/>
      <c r="L57" s="63"/>
    </row>
    <row r="58" spans="1:12">
      <c r="A58" s="62"/>
      <c r="B58" s="63"/>
      <c r="C58" s="63"/>
      <c r="D58" s="63"/>
      <c r="E58" s="66">
        <v>15</v>
      </c>
      <c r="F58" s="66" t="s">
        <v>541</v>
      </c>
      <c r="G58" s="67"/>
      <c r="H58" s="68"/>
      <c r="I58" s="66" t="s">
        <v>542</v>
      </c>
      <c r="J58" s="68"/>
      <c r="K58" s="63"/>
      <c r="L58" s="63"/>
    </row>
    <row r="59" spans="1:12">
      <c r="A59" s="62"/>
      <c r="B59" s="63"/>
      <c r="C59" s="63"/>
      <c r="D59" s="63"/>
      <c r="E59" s="66">
        <v>16</v>
      </c>
      <c r="F59" s="66" t="s">
        <v>505</v>
      </c>
      <c r="G59" s="67"/>
      <c r="H59" s="68"/>
      <c r="I59" s="66" t="s">
        <v>506</v>
      </c>
      <c r="J59" s="68"/>
      <c r="K59" s="63"/>
      <c r="L59" s="63"/>
    </row>
    <row r="60" spans="1:12">
      <c r="A60" s="62"/>
      <c r="B60" s="63"/>
      <c r="C60" s="63" t="s">
        <v>543</v>
      </c>
      <c r="D60" s="63"/>
      <c r="E60" s="66">
        <v>17</v>
      </c>
      <c r="F60" s="66" t="s">
        <v>544</v>
      </c>
      <c r="G60" s="67"/>
      <c r="H60" s="68"/>
      <c r="I60" s="82">
        <v>0.9</v>
      </c>
      <c r="J60" s="68"/>
      <c r="K60" s="63"/>
      <c r="L60" s="63"/>
    </row>
    <row r="61" ht="28.5" spans="1:12">
      <c r="A61" s="54" t="s">
        <v>545</v>
      </c>
      <c r="B61" s="69" t="s">
        <v>546</v>
      </c>
      <c r="C61" s="70"/>
      <c r="D61" s="70"/>
      <c r="E61" s="70"/>
      <c r="F61" s="70"/>
      <c r="G61" s="70"/>
      <c r="H61" s="70"/>
      <c r="I61" s="70"/>
      <c r="J61" s="70"/>
      <c r="K61" s="70"/>
      <c r="L61" s="83"/>
    </row>
    <row r="62" ht="42.75" spans="1:12">
      <c r="A62" s="54" t="s">
        <v>547</v>
      </c>
      <c r="B62" s="71" t="s">
        <v>548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ht="14.25" spans="1:12">
      <c r="A63" s="72" t="s">
        <v>549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ht="14.25" spans="1:12">
      <c r="A64" s="74" t="s">
        <v>550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ht="14.25" spans="1:12">
      <c r="A65" s="74" t="s">
        <v>551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ht="14.25" spans="1:12">
      <c r="A66" s="48" t="s">
        <v>552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ht="14.25" spans="1:12">
      <c r="A67" s="48" t="s">
        <v>553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ht="14.25" spans="1:12">
      <c r="A68" s="48" t="s">
        <v>554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ht="14.25" spans="1:12">
      <c r="A69" s="74" t="s">
        <v>569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</sheetData>
  <mergeCells count="124">
    <mergeCell ref="A1:L1"/>
    <mergeCell ref="A2:L2"/>
    <mergeCell ref="A3:L3"/>
    <mergeCell ref="A4:L4"/>
    <mergeCell ref="D10:G10"/>
    <mergeCell ref="H10:L10"/>
    <mergeCell ref="D13:G13"/>
    <mergeCell ref="H13:L13"/>
    <mergeCell ref="D14:G14"/>
    <mergeCell ref="H14:L14"/>
    <mergeCell ref="D17:G17"/>
    <mergeCell ref="H17:I17"/>
    <mergeCell ref="J17:L17"/>
    <mergeCell ref="D21:L21"/>
    <mergeCell ref="A22:C22"/>
    <mergeCell ref="D22:L22"/>
    <mergeCell ref="C23:D23"/>
    <mergeCell ref="F23:H23"/>
    <mergeCell ref="I23:J23"/>
    <mergeCell ref="K23:L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C60:D60"/>
    <mergeCell ref="F60:H60"/>
    <mergeCell ref="I60:J60"/>
    <mergeCell ref="B61:L61"/>
    <mergeCell ref="B62:L62"/>
    <mergeCell ref="A66:L66"/>
    <mergeCell ref="A67:L67"/>
    <mergeCell ref="A68:L68"/>
    <mergeCell ref="A23:A60"/>
    <mergeCell ref="B24:B43"/>
    <mergeCell ref="B44:B60"/>
    <mergeCell ref="A5:C7"/>
    <mergeCell ref="D5:L7"/>
    <mergeCell ref="A8:C9"/>
    <mergeCell ref="D8:L9"/>
    <mergeCell ref="A10:C14"/>
    <mergeCell ref="D11:G12"/>
    <mergeCell ref="H11:L12"/>
    <mergeCell ref="A15:C16"/>
    <mergeCell ref="D15:L16"/>
    <mergeCell ref="A17:C21"/>
    <mergeCell ref="D18:L20"/>
    <mergeCell ref="C24:D32"/>
    <mergeCell ref="K24:L43"/>
    <mergeCell ref="C33:D37"/>
    <mergeCell ref="C38:D40"/>
    <mergeCell ref="C41:D43"/>
    <mergeCell ref="C44:D46"/>
    <mergeCell ref="K44:L60"/>
    <mergeCell ref="C47:D51"/>
    <mergeCell ref="C52:D54"/>
    <mergeCell ref="C55:D59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selection activeCell="A1" sqref="A1:L69"/>
    </sheetView>
  </sheetViews>
  <sheetFormatPr defaultColWidth="9.33333333333333" defaultRowHeight="11.25"/>
  <sheetData>
    <row r="1" ht="25.5" spans="1:12">
      <c r="A1" s="36" t="s">
        <v>456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18.75" spans="1:12">
      <c r="A2" s="37" t="s">
        <v>457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ht="14.25" spans="1:12">
      <c r="A3" s="38" t="s">
        <v>582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ht="14.25" spans="1:12">
      <c r="A4" s="38" t="s">
        <v>459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>
      <c r="A5" s="39" t="s">
        <v>460</v>
      </c>
      <c r="B5" s="40"/>
      <c r="C5" s="41"/>
      <c r="D5" s="42" t="s">
        <v>461</v>
      </c>
      <c r="E5" s="43"/>
      <c r="F5" s="43"/>
      <c r="G5" s="43"/>
      <c r="H5" s="43"/>
      <c r="I5" s="43"/>
      <c r="J5" s="43"/>
      <c r="K5" s="43"/>
      <c r="L5" s="75"/>
    </row>
    <row r="6" spans="1:12">
      <c r="A6" s="44"/>
      <c r="B6" s="45"/>
      <c r="C6" s="46"/>
      <c r="D6" s="47"/>
      <c r="E6" s="48"/>
      <c r="F6" s="48"/>
      <c r="G6" s="48"/>
      <c r="H6" s="48"/>
      <c r="I6" s="48"/>
      <c r="J6" s="48"/>
      <c r="K6" s="48"/>
      <c r="L6" s="76"/>
    </row>
    <row r="7" spans="1:12">
      <c r="A7" s="49"/>
      <c r="B7" s="50"/>
      <c r="C7" s="51"/>
      <c r="D7" s="52"/>
      <c r="E7" s="53"/>
      <c r="F7" s="53"/>
      <c r="G7" s="53"/>
      <c r="H7" s="53"/>
      <c r="I7" s="53"/>
      <c r="J7" s="53"/>
      <c r="K7" s="53"/>
      <c r="L7" s="77"/>
    </row>
    <row r="8" spans="1:12">
      <c r="A8" s="54" t="s">
        <v>462</v>
      </c>
      <c r="B8" s="54"/>
      <c r="C8" s="54"/>
      <c r="D8" s="42" t="s">
        <v>463</v>
      </c>
      <c r="E8" s="43"/>
      <c r="F8" s="43"/>
      <c r="G8" s="43"/>
      <c r="H8" s="43"/>
      <c r="I8" s="43"/>
      <c r="J8" s="43"/>
      <c r="K8" s="43"/>
      <c r="L8" s="75"/>
    </row>
    <row r="9" spans="1:12">
      <c r="A9" s="54"/>
      <c r="B9" s="54"/>
      <c r="C9" s="54"/>
      <c r="D9" s="52"/>
      <c r="E9" s="53"/>
      <c r="F9" s="53"/>
      <c r="G9" s="53"/>
      <c r="H9" s="53"/>
      <c r="I9" s="53"/>
      <c r="J9" s="53"/>
      <c r="K9" s="53"/>
      <c r="L9" s="77"/>
    </row>
    <row r="10" ht="14.25" spans="1:12">
      <c r="A10" s="54" t="s">
        <v>464</v>
      </c>
      <c r="B10" s="54"/>
      <c r="C10" s="54"/>
      <c r="D10" s="55" t="s">
        <v>465</v>
      </c>
      <c r="E10" s="55"/>
      <c r="F10" s="55"/>
      <c r="G10" s="55"/>
      <c r="H10" s="55" t="s">
        <v>466</v>
      </c>
      <c r="I10" s="55"/>
      <c r="J10" s="55"/>
      <c r="K10" s="55"/>
      <c r="L10" s="55"/>
    </row>
    <row r="11" spans="1:12">
      <c r="A11" s="54"/>
      <c r="B11" s="54"/>
      <c r="C11" s="54"/>
      <c r="D11" s="54" t="s">
        <v>467</v>
      </c>
      <c r="E11" s="54"/>
      <c r="F11" s="54"/>
      <c r="G11" s="54"/>
      <c r="H11" s="56" t="s">
        <v>583</v>
      </c>
      <c r="I11" s="78"/>
      <c r="J11" s="78"/>
      <c r="K11" s="78"/>
      <c r="L11" s="79"/>
    </row>
    <row r="12" spans="1:12">
      <c r="A12" s="54"/>
      <c r="B12" s="54"/>
      <c r="C12" s="54"/>
      <c r="D12" s="54"/>
      <c r="E12" s="54"/>
      <c r="F12" s="54"/>
      <c r="G12" s="54"/>
      <c r="H12" s="57"/>
      <c r="I12" s="80"/>
      <c r="J12" s="80"/>
      <c r="K12" s="80"/>
      <c r="L12" s="81"/>
    </row>
    <row r="13" ht="14.25" spans="1:12">
      <c r="A13" s="54"/>
      <c r="B13" s="54"/>
      <c r="C13" s="54"/>
      <c r="D13" s="55" t="s">
        <v>469</v>
      </c>
      <c r="E13" s="55"/>
      <c r="F13" s="55"/>
      <c r="G13" s="55"/>
      <c r="H13" s="55"/>
      <c r="I13" s="55"/>
      <c r="J13" s="55"/>
      <c r="K13" s="55"/>
      <c r="L13" s="55"/>
    </row>
    <row r="14" ht="14.25" spans="1:12">
      <c r="A14" s="54"/>
      <c r="B14" s="54"/>
      <c r="C14" s="54"/>
      <c r="D14" s="58" t="s">
        <v>470</v>
      </c>
      <c r="E14" s="59"/>
      <c r="F14" s="59"/>
      <c r="G14" s="60"/>
      <c r="H14" s="55"/>
      <c r="I14" s="55"/>
      <c r="J14" s="55"/>
      <c r="K14" s="55"/>
      <c r="L14" s="55"/>
    </row>
    <row r="15" spans="1:12">
      <c r="A15" s="54" t="s">
        <v>471</v>
      </c>
      <c r="B15" s="54"/>
      <c r="C15" s="54"/>
      <c r="D15" s="54" t="s">
        <v>584</v>
      </c>
      <c r="E15" s="54"/>
      <c r="F15" s="54"/>
      <c r="G15" s="54"/>
      <c r="H15" s="54"/>
      <c r="I15" s="54"/>
      <c r="J15" s="54"/>
      <c r="K15" s="54"/>
      <c r="L15" s="54"/>
    </row>
    <row r="16" spans="1:1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ht="14.25" spans="1:12">
      <c r="A17" s="55" t="s">
        <v>473</v>
      </c>
      <c r="B17" s="55"/>
      <c r="C17" s="55"/>
      <c r="D17" s="38" t="s">
        <v>558</v>
      </c>
      <c r="E17" s="38"/>
      <c r="F17" s="38"/>
      <c r="G17" s="38"/>
      <c r="H17" s="61" t="s">
        <v>585</v>
      </c>
      <c r="I17" s="61"/>
      <c r="J17" s="61" t="s">
        <v>586</v>
      </c>
      <c r="K17" s="61"/>
      <c r="L17" s="61"/>
    </row>
    <row r="18" spans="1:12">
      <c r="A18" s="55"/>
      <c r="B18" s="55"/>
      <c r="C18" s="55"/>
      <c r="D18" s="38" t="s">
        <v>477</v>
      </c>
      <c r="E18" s="38"/>
      <c r="F18" s="38"/>
      <c r="G18" s="38"/>
      <c r="H18" s="38"/>
      <c r="I18" s="38"/>
      <c r="J18" s="38"/>
      <c r="K18" s="38"/>
      <c r="L18" s="38"/>
    </row>
    <row r="19" spans="1:12">
      <c r="A19" s="55"/>
      <c r="B19" s="55"/>
      <c r="C19" s="55"/>
      <c r="D19" s="38"/>
      <c r="E19" s="38"/>
      <c r="F19" s="38"/>
      <c r="G19" s="38"/>
      <c r="H19" s="38"/>
      <c r="I19" s="38"/>
      <c r="J19" s="38"/>
      <c r="K19" s="38"/>
      <c r="L19" s="38"/>
    </row>
    <row r="20" spans="1:12">
      <c r="A20" s="55"/>
      <c r="B20" s="55"/>
      <c r="C20" s="55"/>
      <c r="D20" s="38"/>
      <c r="E20" s="38"/>
      <c r="F20" s="38"/>
      <c r="G20" s="38"/>
      <c r="H20" s="38"/>
      <c r="I20" s="38"/>
      <c r="J20" s="38"/>
      <c r="K20" s="38"/>
      <c r="L20" s="38"/>
    </row>
    <row r="21" ht="14.25" spans="1:12">
      <c r="A21" s="55"/>
      <c r="B21" s="55"/>
      <c r="C21" s="55"/>
      <c r="D21" s="38" t="s">
        <v>478</v>
      </c>
      <c r="E21" s="38"/>
      <c r="F21" s="38"/>
      <c r="G21" s="38"/>
      <c r="H21" s="38"/>
      <c r="I21" s="38"/>
      <c r="J21" s="38"/>
      <c r="K21" s="38"/>
      <c r="L21" s="38"/>
    </row>
    <row r="22" ht="14.25" spans="1:12">
      <c r="A22" s="54" t="s">
        <v>479</v>
      </c>
      <c r="B22" s="54"/>
      <c r="C22" s="54"/>
      <c r="D22" s="55" t="s">
        <v>561</v>
      </c>
      <c r="E22" s="55"/>
      <c r="F22" s="55"/>
      <c r="G22" s="55"/>
      <c r="H22" s="55"/>
      <c r="I22" s="55"/>
      <c r="J22" s="55"/>
      <c r="K22" s="55"/>
      <c r="L22" s="55"/>
    </row>
    <row r="23" ht="36" spans="1:12">
      <c r="A23" s="62" t="s">
        <v>481</v>
      </c>
      <c r="B23" s="63" t="s">
        <v>482</v>
      </c>
      <c r="C23" s="63" t="s">
        <v>483</v>
      </c>
      <c r="D23" s="63"/>
      <c r="E23" s="64" t="s">
        <v>484</v>
      </c>
      <c r="F23" s="63" t="s">
        <v>485</v>
      </c>
      <c r="G23" s="63"/>
      <c r="H23" s="63"/>
      <c r="I23" s="63" t="s">
        <v>486</v>
      </c>
      <c r="J23" s="63"/>
      <c r="K23" s="63" t="s">
        <v>487</v>
      </c>
      <c r="L23" s="63"/>
    </row>
    <row r="24" spans="1:12">
      <c r="A24" s="62"/>
      <c r="B24" s="63" t="s">
        <v>488</v>
      </c>
      <c r="C24" s="65" t="s">
        <v>489</v>
      </c>
      <c r="D24" s="65"/>
      <c r="E24" s="66">
        <v>1</v>
      </c>
      <c r="F24" s="66" t="s">
        <v>587</v>
      </c>
      <c r="G24" s="67"/>
      <c r="H24" s="68"/>
      <c r="I24" s="66" t="s">
        <v>563</v>
      </c>
      <c r="J24" s="68"/>
      <c r="K24" s="63" t="s">
        <v>492</v>
      </c>
      <c r="L24" s="63"/>
    </row>
    <row r="25" spans="1:12">
      <c r="A25" s="62"/>
      <c r="B25" s="63"/>
      <c r="C25" s="65"/>
      <c r="D25" s="65"/>
      <c r="E25" s="66">
        <v>2</v>
      </c>
      <c r="F25" s="66" t="s">
        <v>564</v>
      </c>
      <c r="G25" s="67"/>
      <c r="H25" s="68"/>
      <c r="I25" s="66" t="s">
        <v>565</v>
      </c>
      <c r="J25" s="68"/>
      <c r="K25" s="63"/>
      <c r="L25" s="63"/>
    </row>
    <row r="26" spans="1:12">
      <c r="A26" s="62"/>
      <c r="B26" s="63"/>
      <c r="C26" s="65"/>
      <c r="D26" s="65"/>
      <c r="E26" s="66">
        <v>3</v>
      </c>
      <c r="F26" s="66" t="s">
        <v>495</v>
      </c>
      <c r="G26" s="67"/>
      <c r="H26" s="68"/>
      <c r="I26" s="66" t="s">
        <v>496</v>
      </c>
      <c r="J26" s="68"/>
      <c r="K26" s="63"/>
      <c r="L26" s="63"/>
    </row>
    <row r="27" spans="1:12">
      <c r="A27" s="62"/>
      <c r="B27" s="63"/>
      <c r="C27" s="65"/>
      <c r="D27" s="65"/>
      <c r="E27" s="66">
        <v>4</v>
      </c>
      <c r="F27" s="66" t="s">
        <v>497</v>
      </c>
      <c r="G27" s="67"/>
      <c r="H27" s="68"/>
      <c r="I27" s="66" t="s">
        <v>498</v>
      </c>
      <c r="J27" s="68"/>
      <c r="K27" s="63"/>
      <c r="L27" s="63"/>
    </row>
    <row r="28" spans="1:12">
      <c r="A28" s="62"/>
      <c r="B28" s="63"/>
      <c r="C28" s="65"/>
      <c r="D28" s="65"/>
      <c r="E28" s="66">
        <v>5</v>
      </c>
      <c r="F28" s="66" t="s">
        <v>499</v>
      </c>
      <c r="G28" s="67"/>
      <c r="H28" s="68"/>
      <c r="I28" s="66" t="s">
        <v>500</v>
      </c>
      <c r="J28" s="68"/>
      <c r="K28" s="63"/>
      <c r="L28" s="63"/>
    </row>
    <row r="29" spans="1:12">
      <c r="A29" s="62"/>
      <c r="B29" s="63"/>
      <c r="C29" s="65"/>
      <c r="D29" s="65"/>
      <c r="E29" s="66">
        <v>6</v>
      </c>
      <c r="F29" s="66" t="s">
        <v>566</v>
      </c>
      <c r="G29" s="67"/>
      <c r="H29" s="68"/>
      <c r="I29" s="66" t="s">
        <v>588</v>
      </c>
      <c r="J29" s="68"/>
      <c r="K29" s="63"/>
      <c r="L29" s="63"/>
    </row>
    <row r="30" spans="1:12">
      <c r="A30" s="62"/>
      <c r="B30" s="63"/>
      <c r="C30" s="65"/>
      <c r="D30" s="65"/>
      <c r="E30" s="66">
        <v>7</v>
      </c>
      <c r="F30" s="66" t="s">
        <v>503</v>
      </c>
      <c r="G30" s="67"/>
      <c r="H30" s="68"/>
      <c r="I30" s="66" t="s">
        <v>498</v>
      </c>
      <c r="J30" s="68"/>
      <c r="K30" s="63"/>
      <c r="L30" s="63"/>
    </row>
    <row r="31" spans="1:12">
      <c r="A31" s="62"/>
      <c r="B31" s="63"/>
      <c r="C31" s="65"/>
      <c r="D31" s="65"/>
      <c r="E31" s="66">
        <v>8</v>
      </c>
      <c r="F31" s="66" t="s">
        <v>589</v>
      </c>
      <c r="G31" s="67"/>
      <c r="H31" s="68"/>
      <c r="I31" s="66" t="s">
        <v>590</v>
      </c>
      <c r="J31" s="68"/>
      <c r="K31" s="63"/>
      <c r="L31" s="63"/>
    </row>
    <row r="32" spans="1:12">
      <c r="A32" s="62"/>
      <c r="B32" s="63"/>
      <c r="C32" s="65"/>
      <c r="D32" s="65"/>
      <c r="E32" s="66">
        <v>9</v>
      </c>
      <c r="F32" s="66" t="s">
        <v>505</v>
      </c>
      <c r="G32" s="67"/>
      <c r="H32" s="68"/>
      <c r="I32" s="66" t="s">
        <v>506</v>
      </c>
      <c r="J32" s="68"/>
      <c r="K32" s="63"/>
      <c r="L32" s="63"/>
    </row>
    <row r="33" spans="1:12">
      <c r="A33" s="62"/>
      <c r="B33" s="63"/>
      <c r="C33" s="63" t="s">
        <v>507</v>
      </c>
      <c r="D33" s="63"/>
      <c r="E33" s="66">
        <v>10</v>
      </c>
      <c r="F33" s="66" t="s">
        <v>508</v>
      </c>
      <c r="G33" s="67"/>
      <c r="H33" s="68"/>
      <c r="I33" s="66" t="s">
        <v>509</v>
      </c>
      <c r="J33" s="68"/>
      <c r="K33" s="63"/>
      <c r="L33" s="63"/>
    </row>
    <row r="34" spans="1:12">
      <c r="A34" s="62"/>
      <c r="B34" s="63"/>
      <c r="C34" s="63"/>
      <c r="D34" s="63"/>
      <c r="E34" s="66">
        <v>11</v>
      </c>
      <c r="F34" s="66" t="s">
        <v>510</v>
      </c>
      <c r="G34" s="67"/>
      <c r="H34" s="68"/>
      <c r="I34" s="66" t="s">
        <v>509</v>
      </c>
      <c r="J34" s="68"/>
      <c r="K34" s="63"/>
      <c r="L34" s="63"/>
    </row>
    <row r="35" spans="1:12">
      <c r="A35" s="62"/>
      <c r="B35" s="63"/>
      <c r="C35" s="63"/>
      <c r="D35" s="63"/>
      <c r="E35" s="66">
        <v>12</v>
      </c>
      <c r="F35" s="66" t="s">
        <v>511</v>
      </c>
      <c r="G35" s="67"/>
      <c r="H35" s="68"/>
      <c r="I35" s="66" t="s">
        <v>509</v>
      </c>
      <c r="J35" s="68"/>
      <c r="K35" s="63"/>
      <c r="L35" s="63"/>
    </row>
    <row r="36" spans="1:12">
      <c r="A36" s="62"/>
      <c r="B36" s="63"/>
      <c r="C36" s="63"/>
      <c r="D36" s="63"/>
      <c r="E36" s="66">
        <v>13</v>
      </c>
      <c r="F36" s="66" t="s">
        <v>512</v>
      </c>
      <c r="G36" s="67"/>
      <c r="H36" s="68"/>
      <c r="I36" s="66" t="s">
        <v>509</v>
      </c>
      <c r="J36" s="68"/>
      <c r="K36" s="63"/>
      <c r="L36" s="63"/>
    </row>
    <row r="37" spans="1:12">
      <c r="A37" s="62"/>
      <c r="B37" s="63"/>
      <c r="C37" s="63"/>
      <c r="D37" s="63"/>
      <c r="E37" s="66">
        <v>14</v>
      </c>
      <c r="F37" s="66" t="s">
        <v>505</v>
      </c>
      <c r="G37" s="67"/>
      <c r="H37" s="68"/>
      <c r="I37" s="66" t="s">
        <v>506</v>
      </c>
      <c r="J37" s="68"/>
      <c r="K37" s="63"/>
      <c r="L37" s="63"/>
    </row>
    <row r="38" spans="1:12">
      <c r="A38" s="62"/>
      <c r="B38" s="63"/>
      <c r="C38" s="63" t="s">
        <v>513</v>
      </c>
      <c r="D38" s="63"/>
      <c r="E38" s="66">
        <v>15</v>
      </c>
      <c r="F38" s="66" t="s">
        <v>514</v>
      </c>
      <c r="G38" s="67"/>
      <c r="H38" s="68"/>
      <c r="I38" s="66"/>
      <c r="J38" s="68"/>
      <c r="K38" s="63"/>
      <c r="L38" s="63"/>
    </row>
    <row r="39" spans="1:12">
      <c r="A39" s="62"/>
      <c r="B39" s="63"/>
      <c r="C39" s="63"/>
      <c r="D39" s="63"/>
      <c r="E39" s="66">
        <v>16</v>
      </c>
      <c r="F39" s="66" t="s">
        <v>515</v>
      </c>
      <c r="G39" s="67"/>
      <c r="H39" s="68"/>
      <c r="I39" s="82">
        <v>1</v>
      </c>
      <c r="J39" s="68"/>
      <c r="K39" s="63"/>
      <c r="L39" s="63"/>
    </row>
    <row r="40" spans="1:12">
      <c r="A40" s="62"/>
      <c r="B40" s="63"/>
      <c r="C40" s="63"/>
      <c r="D40" s="63"/>
      <c r="E40" s="66">
        <v>17</v>
      </c>
      <c r="F40" s="66" t="s">
        <v>505</v>
      </c>
      <c r="G40" s="67"/>
      <c r="H40" s="68"/>
      <c r="I40" s="66" t="s">
        <v>506</v>
      </c>
      <c r="J40" s="68"/>
      <c r="K40" s="63"/>
      <c r="L40" s="63"/>
    </row>
    <row r="41" spans="1:12">
      <c r="A41" s="62"/>
      <c r="B41" s="63"/>
      <c r="C41" s="63" t="s">
        <v>516</v>
      </c>
      <c r="D41" s="63"/>
      <c r="E41" s="66">
        <v>18</v>
      </c>
      <c r="F41" s="66" t="s">
        <v>517</v>
      </c>
      <c r="G41" s="67"/>
      <c r="H41" s="68"/>
      <c r="I41" s="66" t="s">
        <v>509</v>
      </c>
      <c r="J41" s="68"/>
      <c r="K41" s="63"/>
      <c r="L41" s="63"/>
    </row>
    <row r="42" spans="1:12">
      <c r="A42" s="62"/>
      <c r="B42" s="63"/>
      <c r="C42" s="63"/>
      <c r="D42" s="63"/>
      <c r="E42" s="66">
        <v>19</v>
      </c>
      <c r="F42" s="66" t="s">
        <v>518</v>
      </c>
      <c r="G42" s="67"/>
      <c r="H42" s="68"/>
      <c r="I42" s="66" t="s">
        <v>568</v>
      </c>
      <c r="J42" s="68"/>
      <c r="K42" s="63"/>
      <c r="L42" s="63"/>
    </row>
    <row r="43" spans="1:12">
      <c r="A43" s="62"/>
      <c r="B43" s="63"/>
      <c r="C43" s="63"/>
      <c r="D43" s="63"/>
      <c r="E43" s="66">
        <v>20</v>
      </c>
      <c r="F43" s="66" t="s">
        <v>505</v>
      </c>
      <c r="G43" s="67"/>
      <c r="H43" s="68"/>
      <c r="I43" s="66" t="s">
        <v>506</v>
      </c>
      <c r="J43" s="68"/>
      <c r="K43" s="63"/>
      <c r="L43" s="63"/>
    </row>
    <row r="44" spans="1:12">
      <c r="A44" s="62"/>
      <c r="B44" s="63" t="s">
        <v>520</v>
      </c>
      <c r="C44" s="63" t="s">
        <v>521</v>
      </c>
      <c r="D44" s="63"/>
      <c r="E44" s="66">
        <v>1</v>
      </c>
      <c r="F44" s="66" t="s">
        <v>522</v>
      </c>
      <c r="G44" s="67"/>
      <c r="H44" s="68"/>
      <c r="I44" s="66" t="s">
        <v>523</v>
      </c>
      <c r="J44" s="68"/>
      <c r="K44" s="63" t="s">
        <v>524</v>
      </c>
      <c r="L44" s="63"/>
    </row>
    <row r="45" spans="1:12">
      <c r="A45" s="62"/>
      <c r="B45" s="63"/>
      <c r="C45" s="63"/>
      <c r="D45" s="63"/>
      <c r="E45" s="66">
        <v>2</v>
      </c>
      <c r="F45" s="66" t="s">
        <v>525</v>
      </c>
      <c r="G45" s="67"/>
      <c r="H45" s="68"/>
      <c r="I45" s="66" t="s">
        <v>509</v>
      </c>
      <c r="J45" s="68"/>
      <c r="K45" s="63"/>
      <c r="L45" s="63"/>
    </row>
    <row r="46" spans="1:12">
      <c r="A46" s="62"/>
      <c r="B46" s="63"/>
      <c r="C46" s="63"/>
      <c r="D46" s="63"/>
      <c r="E46" s="66">
        <v>3</v>
      </c>
      <c r="F46" s="66" t="s">
        <v>505</v>
      </c>
      <c r="G46" s="67"/>
      <c r="H46" s="68"/>
      <c r="I46" s="66" t="s">
        <v>506</v>
      </c>
      <c r="J46" s="68"/>
      <c r="K46" s="63"/>
      <c r="L46" s="63"/>
    </row>
    <row r="47" spans="1:12">
      <c r="A47" s="62"/>
      <c r="B47" s="63"/>
      <c r="C47" s="63" t="s">
        <v>526</v>
      </c>
      <c r="D47" s="63"/>
      <c r="E47" s="66">
        <v>4</v>
      </c>
      <c r="F47" s="66" t="s">
        <v>527</v>
      </c>
      <c r="G47" s="67"/>
      <c r="H47" s="68"/>
      <c r="I47" s="82">
        <v>0.95</v>
      </c>
      <c r="J47" s="68"/>
      <c r="K47" s="63"/>
      <c r="L47" s="63"/>
    </row>
    <row r="48" spans="1:12">
      <c r="A48" s="62"/>
      <c r="B48" s="63"/>
      <c r="C48" s="63"/>
      <c r="D48" s="63"/>
      <c r="E48" s="66">
        <v>5</v>
      </c>
      <c r="F48" s="66" t="s">
        <v>528</v>
      </c>
      <c r="G48" s="67"/>
      <c r="H48" s="68"/>
      <c r="I48" s="66" t="s">
        <v>509</v>
      </c>
      <c r="J48" s="68"/>
      <c r="K48" s="63"/>
      <c r="L48" s="63"/>
    </row>
    <row r="49" spans="1:12">
      <c r="A49" s="62"/>
      <c r="B49" s="63"/>
      <c r="C49" s="63"/>
      <c r="D49" s="63"/>
      <c r="E49" s="66">
        <v>6</v>
      </c>
      <c r="F49" s="66" t="s">
        <v>529</v>
      </c>
      <c r="G49" s="67"/>
      <c r="H49" s="68"/>
      <c r="I49" s="66" t="s">
        <v>509</v>
      </c>
      <c r="J49" s="68"/>
      <c r="K49" s="63"/>
      <c r="L49" s="63"/>
    </row>
    <row r="50" spans="1:12">
      <c r="A50" s="62"/>
      <c r="B50" s="63"/>
      <c r="C50" s="63"/>
      <c r="D50" s="63"/>
      <c r="E50" s="66">
        <v>7</v>
      </c>
      <c r="F50" s="66" t="s">
        <v>530</v>
      </c>
      <c r="G50" s="67"/>
      <c r="H50" s="68"/>
      <c r="I50" s="66"/>
      <c r="J50" s="68"/>
      <c r="K50" s="63"/>
      <c r="L50" s="63"/>
    </row>
    <row r="51" spans="1:12">
      <c r="A51" s="62"/>
      <c r="B51" s="63"/>
      <c r="C51" s="63"/>
      <c r="D51" s="63"/>
      <c r="E51" s="66">
        <v>8</v>
      </c>
      <c r="F51" s="66" t="s">
        <v>505</v>
      </c>
      <c r="G51" s="67"/>
      <c r="H51" s="68"/>
      <c r="I51" s="66" t="s">
        <v>506</v>
      </c>
      <c r="J51" s="68"/>
      <c r="K51" s="63"/>
      <c r="L51" s="63"/>
    </row>
    <row r="52" spans="1:12">
      <c r="A52" s="62"/>
      <c r="B52" s="63"/>
      <c r="C52" s="63" t="s">
        <v>531</v>
      </c>
      <c r="D52" s="63"/>
      <c r="E52" s="66">
        <v>9</v>
      </c>
      <c r="F52" s="66" t="s">
        <v>532</v>
      </c>
      <c r="G52" s="67"/>
      <c r="H52" s="68"/>
      <c r="I52" s="66" t="s">
        <v>533</v>
      </c>
      <c r="J52" s="68"/>
      <c r="K52" s="63"/>
      <c r="L52" s="63"/>
    </row>
    <row r="53" spans="1:12">
      <c r="A53" s="62"/>
      <c r="B53" s="63"/>
      <c r="C53" s="63"/>
      <c r="D53" s="63"/>
      <c r="E53" s="66">
        <v>10</v>
      </c>
      <c r="F53" s="66" t="s">
        <v>534</v>
      </c>
      <c r="G53" s="67"/>
      <c r="H53" s="68"/>
      <c r="I53" s="66" t="s">
        <v>533</v>
      </c>
      <c r="J53" s="68"/>
      <c r="K53" s="63"/>
      <c r="L53" s="63"/>
    </row>
    <row r="54" spans="1:12">
      <c r="A54" s="62"/>
      <c r="B54" s="63"/>
      <c r="C54" s="63"/>
      <c r="D54" s="63"/>
      <c r="E54" s="66">
        <v>11</v>
      </c>
      <c r="F54" s="66" t="s">
        <v>505</v>
      </c>
      <c r="G54" s="67"/>
      <c r="H54" s="68"/>
      <c r="I54" s="66" t="s">
        <v>506</v>
      </c>
      <c r="J54" s="68"/>
      <c r="K54" s="63"/>
      <c r="L54" s="63"/>
    </row>
    <row r="55" spans="1:12">
      <c r="A55" s="62"/>
      <c r="B55" s="63"/>
      <c r="C55" s="63" t="s">
        <v>535</v>
      </c>
      <c r="D55" s="63"/>
      <c r="E55" s="66">
        <v>12</v>
      </c>
      <c r="F55" s="66" t="s">
        <v>536</v>
      </c>
      <c r="G55" s="67"/>
      <c r="H55" s="68"/>
      <c r="I55" s="66" t="s">
        <v>537</v>
      </c>
      <c r="J55" s="68"/>
      <c r="K55" s="63"/>
      <c r="L55" s="63"/>
    </row>
    <row r="56" spans="1:12">
      <c r="A56" s="62"/>
      <c r="B56" s="63"/>
      <c r="C56" s="63"/>
      <c r="D56" s="63"/>
      <c r="E56" s="66">
        <v>13</v>
      </c>
      <c r="F56" s="66" t="s">
        <v>538</v>
      </c>
      <c r="G56" s="67"/>
      <c r="H56" s="68"/>
      <c r="I56" s="66" t="s">
        <v>539</v>
      </c>
      <c r="J56" s="68"/>
      <c r="K56" s="63"/>
      <c r="L56" s="63"/>
    </row>
    <row r="57" spans="1:12">
      <c r="A57" s="62"/>
      <c r="B57" s="63"/>
      <c r="C57" s="63"/>
      <c r="D57" s="63"/>
      <c r="E57" s="66">
        <v>14</v>
      </c>
      <c r="F57" s="66" t="s">
        <v>540</v>
      </c>
      <c r="G57" s="67"/>
      <c r="H57" s="68"/>
      <c r="I57" s="66" t="s">
        <v>539</v>
      </c>
      <c r="J57" s="68"/>
      <c r="K57" s="63"/>
      <c r="L57" s="63"/>
    </row>
    <row r="58" spans="1:12">
      <c r="A58" s="62"/>
      <c r="B58" s="63"/>
      <c r="C58" s="63"/>
      <c r="D58" s="63"/>
      <c r="E58" s="66">
        <v>15</v>
      </c>
      <c r="F58" s="66" t="s">
        <v>541</v>
      </c>
      <c r="G58" s="67"/>
      <c r="H58" s="68"/>
      <c r="I58" s="66" t="s">
        <v>542</v>
      </c>
      <c r="J58" s="68"/>
      <c r="K58" s="63"/>
      <c r="L58" s="63"/>
    </row>
    <row r="59" spans="1:12">
      <c r="A59" s="62"/>
      <c r="B59" s="63"/>
      <c r="C59" s="63"/>
      <c r="D59" s="63"/>
      <c r="E59" s="66">
        <v>16</v>
      </c>
      <c r="F59" s="66" t="s">
        <v>505</v>
      </c>
      <c r="G59" s="67"/>
      <c r="H59" s="68"/>
      <c r="I59" s="66" t="s">
        <v>506</v>
      </c>
      <c r="J59" s="68"/>
      <c r="K59" s="63"/>
      <c r="L59" s="63"/>
    </row>
    <row r="60" spans="1:12">
      <c r="A60" s="62"/>
      <c r="B60" s="63"/>
      <c r="C60" s="63" t="s">
        <v>543</v>
      </c>
      <c r="D60" s="63"/>
      <c r="E60" s="66">
        <v>17</v>
      </c>
      <c r="F60" s="66" t="s">
        <v>544</v>
      </c>
      <c r="G60" s="67"/>
      <c r="H60" s="68"/>
      <c r="I60" s="82">
        <v>0.95</v>
      </c>
      <c r="J60" s="68"/>
      <c r="K60" s="63"/>
      <c r="L60" s="63"/>
    </row>
    <row r="61" ht="28.5" spans="1:12">
      <c r="A61" s="54" t="s">
        <v>545</v>
      </c>
      <c r="B61" s="69" t="s">
        <v>546</v>
      </c>
      <c r="C61" s="70"/>
      <c r="D61" s="70"/>
      <c r="E61" s="70"/>
      <c r="F61" s="70"/>
      <c r="G61" s="70"/>
      <c r="H61" s="70"/>
      <c r="I61" s="70"/>
      <c r="J61" s="70"/>
      <c r="K61" s="70"/>
      <c r="L61" s="83"/>
    </row>
    <row r="62" ht="42.75" spans="1:12">
      <c r="A62" s="54" t="s">
        <v>547</v>
      </c>
      <c r="B62" s="71" t="s">
        <v>548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ht="14.25" spans="1:12">
      <c r="A63" s="72" t="s">
        <v>549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ht="14.25" spans="1:12">
      <c r="A64" s="74" t="s">
        <v>550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ht="14.25" spans="1:12">
      <c r="A65" s="74" t="s">
        <v>551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ht="14.25" spans="1:12">
      <c r="A66" s="48" t="s">
        <v>552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ht="14.25" spans="1:12">
      <c r="A67" s="48" t="s">
        <v>553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ht="14.25" spans="1:12">
      <c r="A68" s="48" t="s">
        <v>554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ht="14.25" spans="1:12">
      <c r="A69" s="74" t="s">
        <v>569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</sheetData>
  <mergeCells count="124">
    <mergeCell ref="A1:L1"/>
    <mergeCell ref="A2:L2"/>
    <mergeCell ref="A3:L3"/>
    <mergeCell ref="A4:L4"/>
    <mergeCell ref="D10:G10"/>
    <mergeCell ref="H10:L10"/>
    <mergeCell ref="D13:G13"/>
    <mergeCell ref="H13:L13"/>
    <mergeCell ref="D14:G14"/>
    <mergeCell ref="H14:L14"/>
    <mergeCell ref="D17:G17"/>
    <mergeCell ref="H17:I17"/>
    <mergeCell ref="J17:L17"/>
    <mergeCell ref="D21:L21"/>
    <mergeCell ref="A22:C22"/>
    <mergeCell ref="D22:L22"/>
    <mergeCell ref="C23:D23"/>
    <mergeCell ref="F23:H23"/>
    <mergeCell ref="I23:J23"/>
    <mergeCell ref="K23:L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C60:D60"/>
    <mergeCell ref="F60:H60"/>
    <mergeCell ref="I60:J60"/>
    <mergeCell ref="B61:L61"/>
    <mergeCell ref="B62:L62"/>
    <mergeCell ref="A66:L66"/>
    <mergeCell ref="A67:L67"/>
    <mergeCell ref="A68:L68"/>
    <mergeCell ref="A23:A60"/>
    <mergeCell ref="B24:B43"/>
    <mergeCell ref="B44:B60"/>
    <mergeCell ref="A5:C7"/>
    <mergeCell ref="D5:L7"/>
    <mergeCell ref="A8:C9"/>
    <mergeCell ref="D8:L9"/>
    <mergeCell ref="A10:C14"/>
    <mergeCell ref="D11:G12"/>
    <mergeCell ref="H11:L12"/>
    <mergeCell ref="A15:C16"/>
    <mergeCell ref="D15:L16"/>
    <mergeCell ref="A17:C21"/>
    <mergeCell ref="D18:L20"/>
    <mergeCell ref="C24:D32"/>
    <mergeCell ref="K24:L43"/>
    <mergeCell ref="C33:D37"/>
    <mergeCell ref="C38:D40"/>
    <mergeCell ref="C41:D43"/>
    <mergeCell ref="C44:D46"/>
    <mergeCell ref="K44:L60"/>
    <mergeCell ref="C47:D51"/>
    <mergeCell ref="C52:D54"/>
    <mergeCell ref="C55:D59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selection activeCell="A1" sqref="A1:L69"/>
    </sheetView>
  </sheetViews>
  <sheetFormatPr defaultColWidth="9.33333333333333" defaultRowHeight="11.25"/>
  <sheetData>
    <row r="1" ht="25.5" spans="1:12">
      <c r="A1" s="36" t="s">
        <v>456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18.75" spans="1:12">
      <c r="A2" s="37" t="s">
        <v>457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ht="14.25" spans="1:12">
      <c r="A3" s="38" t="s">
        <v>591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ht="14.25" spans="1:12">
      <c r="A4" s="38" t="s">
        <v>459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>
      <c r="A5" s="39" t="s">
        <v>460</v>
      </c>
      <c r="B5" s="40"/>
      <c r="C5" s="41"/>
      <c r="D5" s="42" t="s">
        <v>592</v>
      </c>
      <c r="E5" s="43"/>
      <c r="F5" s="43"/>
      <c r="G5" s="43"/>
      <c r="H5" s="43"/>
      <c r="I5" s="43"/>
      <c r="J5" s="43"/>
      <c r="K5" s="43"/>
      <c r="L5" s="75"/>
    </row>
    <row r="6" spans="1:12">
      <c r="A6" s="44"/>
      <c r="B6" s="45"/>
      <c r="C6" s="46"/>
      <c r="D6" s="47"/>
      <c r="E6" s="48"/>
      <c r="F6" s="48"/>
      <c r="G6" s="48"/>
      <c r="H6" s="48"/>
      <c r="I6" s="48"/>
      <c r="J6" s="48"/>
      <c r="K6" s="48"/>
      <c r="L6" s="76"/>
    </row>
    <row r="7" spans="1:12">
      <c r="A7" s="49"/>
      <c r="B7" s="50"/>
      <c r="C7" s="51"/>
      <c r="D7" s="52"/>
      <c r="E7" s="53"/>
      <c r="F7" s="53"/>
      <c r="G7" s="53"/>
      <c r="H7" s="53"/>
      <c r="I7" s="53"/>
      <c r="J7" s="53"/>
      <c r="K7" s="53"/>
      <c r="L7" s="77"/>
    </row>
    <row r="8" spans="1:12">
      <c r="A8" s="54" t="s">
        <v>462</v>
      </c>
      <c r="B8" s="54"/>
      <c r="C8" s="54"/>
      <c r="D8" s="42" t="s">
        <v>593</v>
      </c>
      <c r="E8" s="43"/>
      <c r="F8" s="43"/>
      <c r="G8" s="43"/>
      <c r="H8" s="43"/>
      <c r="I8" s="43"/>
      <c r="J8" s="43"/>
      <c r="K8" s="43"/>
      <c r="L8" s="75"/>
    </row>
    <row r="9" spans="1:12">
      <c r="A9" s="54"/>
      <c r="B9" s="54"/>
      <c r="C9" s="54"/>
      <c r="D9" s="52"/>
      <c r="E9" s="53"/>
      <c r="F9" s="53"/>
      <c r="G9" s="53"/>
      <c r="H9" s="53"/>
      <c r="I9" s="53"/>
      <c r="J9" s="53"/>
      <c r="K9" s="53"/>
      <c r="L9" s="77"/>
    </row>
    <row r="10" ht="14.25" spans="1:12">
      <c r="A10" s="54" t="s">
        <v>464</v>
      </c>
      <c r="B10" s="54"/>
      <c r="C10" s="54"/>
      <c r="D10" s="55" t="s">
        <v>465</v>
      </c>
      <c r="E10" s="55"/>
      <c r="F10" s="55"/>
      <c r="G10" s="55"/>
      <c r="H10" s="55" t="s">
        <v>466</v>
      </c>
      <c r="I10" s="55"/>
      <c r="J10" s="55"/>
      <c r="K10" s="55"/>
      <c r="L10" s="55"/>
    </row>
    <row r="11" spans="1:12">
      <c r="A11" s="54"/>
      <c r="B11" s="54"/>
      <c r="C11" s="54"/>
      <c r="D11" s="54" t="s">
        <v>467</v>
      </c>
      <c r="E11" s="54"/>
      <c r="F11" s="54"/>
      <c r="G11" s="54"/>
      <c r="H11" s="56" t="s">
        <v>594</v>
      </c>
      <c r="I11" s="78"/>
      <c r="J11" s="78"/>
      <c r="K11" s="78"/>
      <c r="L11" s="79"/>
    </row>
    <row r="12" spans="1:12">
      <c r="A12" s="54"/>
      <c r="B12" s="54"/>
      <c r="C12" s="54"/>
      <c r="D12" s="54"/>
      <c r="E12" s="54"/>
      <c r="F12" s="54"/>
      <c r="G12" s="54"/>
      <c r="H12" s="57"/>
      <c r="I12" s="80"/>
      <c r="J12" s="80"/>
      <c r="K12" s="80"/>
      <c r="L12" s="81"/>
    </row>
    <row r="13" ht="14.25" spans="1:12">
      <c r="A13" s="54"/>
      <c r="B13" s="54"/>
      <c r="C13" s="54"/>
      <c r="D13" s="55" t="s">
        <v>469</v>
      </c>
      <c r="E13" s="55"/>
      <c r="F13" s="55"/>
      <c r="G13" s="55"/>
      <c r="H13" s="55" t="s">
        <v>595</v>
      </c>
      <c r="I13" s="55"/>
      <c r="J13" s="55"/>
      <c r="K13" s="55"/>
      <c r="L13" s="55"/>
    </row>
    <row r="14" ht="14.25" spans="1:12">
      <c r="A14" s="54"/>
      <c r="B14" s="54"/>
      <c r="C14" s="54"/>
      <c r="D14" s="58" t="s">
        <v>470</v>
      </c>
      <c r="E14" s="59"/>
      <c r="F14" s="59"/>
      <c r="G14" s="60"/>
      <c r="H14" s="55"/>
      <c r="I14" s="55"/>
      <c r="J14" s="55"/>
      <c r="K14" s="55"/>
      <c r="L14" s="55"/>
    </row>
    <row r="15" spans="1:12">
      <c r="A15" s="54" t="s">
        <v>471</v>
      </c>
      <c r="B15" s="54"/>
      <c r="C15" s="54"/>
      <c r="D15" s="55" t="s">
        <v>596</v>
      </c>
      <c r="E15" s="55"/>
      <c r="F15" s="55"/>
      <c r="G15" s="55"/>
      <c r="H15" s="55"/>
      <c r="I15" s="55"/>
      <c r="J15" s="55"/>
      <c r="K15" s="55"/>
      <c r="L15" s="55"/>
    </row>
    <row r="16" spans="1:12">
      <c r="A16" s="54"/>
      <c r="B16" s="54"/>
      <c r="C16" s="54"/>
      <c r="D16" s="55"/>
      <c r="E16" s="55"/>
      <c r="F16" s="55"/>
      <c r="G16" s="55"/>
      <c r="H16" s="55"/>
      <c r="I16" s="55"/>
      <c r="J16" s="55"/>
      <c r="K16" s="55"/>
      <c r="L16" s="55"/>
    </row>
    <row r="17" ht="14.25" spans="1:12">
      <c r="A17" s="55" t="s">
        <v>473</v>
      </c>
      <c r="B17" s="55"/>
      <c r="C17" s="55"/>
      <c r="D17" s="38" t="s">
        <v>597</v>
      </c>
      <c r="E17" s="38"/>
      <c r="F17" s="38"/>
      <c r="G17" s="38"/>
      <c r="H17" s="61" t="s">
        <v>598</v>
      </c>
      <c r="I17" s="61"/>
      <c r="J17" s="61" t="s">
        <v>576</v>
      </c>
      <c r="K17" s="61"/>
      <c r="L17" s="61"/>
    </row>
    <row r="18" spans="1:12">
      <c r="A18" s="55"/>
      <c r="B18" s="55"/>
      <c r="C18" s="55"/>
      <c r="D18" s="38" t="s">
        <v>477</v>
      </c>
      <c r="E18" s="38"/>
      <c r="F18" s="38"/>
      <c r="G18" s="38"/>
      <c r="H18" s="38"/>
      <c r="I18" s="38"/>
      <c r="J18" s="38"/>
      <c r="K18" s="38"/>
      <c r="L18" s="38"/>
    </row>
    <row r="19" spans="1:12">
      <c r="A19" s="55"/>
      <c r="B19" s="55"/>
      <c r="C19" s="55"/>
      <c r="D19" s="38"/>
      <c r="E19" s="38"/>
      <c r="F19" s="38"/>
      <c r="G19" s="38"/>
      <c r="H19" s="38"/>
      <c r="I19" s="38"/>
      <c r="J19" s="38"/>
      <c r="K19" s="38"/>
      <c r="L19" s="38"/>
    </row>
    <row r="20" spans="1:12">
      <c r="A20" s="55"/>
      <c r="B20" s="55"/>
      <c r="C20" s="55"/>
      <c r="D20" s="38"/>
      <c r="E20" s="38"/>
      <c r="F20" s="38"/>
      <c r="G20" s="38"/>
      <c r="H20" s="38"/>
      <c r="I20" s="38"/>
      <c r="J20" s="38"/>
      <c r="K20" s="38"/>
      <c r="L20" s="38"/>
    </row>
    <row r="21" ht="14.25" spans="1:12">
      <c r="A21" s="55"/>
      <c r="B21" s="55"/>
      <c r="C21" s="55"/>
      <c r="D21" s="38" t="s">
        <v>599</v>
      </c>
      <c r="E21" s="38"/>
      <c r="F21" s="38"/>
      <c r="G21" s="38"/>
      <c r="H21" s="38"/>
      <c r="I21" s="38"/>
      <c r="J21" s="38"/>
      <c r="K21" s="38"/>
      <c r="L21" s="38"/>
    </row>
    <row r="22" ht="14.25" spans="1:12">
      <c r="A22" s="54" t="s">
        <v>479</v>
      </c>
      <c r="B22" s="54"/>
      <c r="C22" s="54"/>
      <c r="D22" s="55" t="s">
        <v>600</v>
      </c>
      <c r="E22" s="55"/>
      <c r="F22" s="55"/>
      <c r="G22" s="55"/>
      <c r="H22" s="55"/>
      <c r="I22" s="55"/>
      <c r="J22" s="55"/>
      <c r="K22" s="55"/>
      <c r="L22" s="55"/>
    </row>
    <row r="23" ht="36" spans="1:12">
      <c r="A23" s="62" t="s">
        <v>481</v>
      </c>
      <c r="B23" s="63" t="s">
        <v>482</v>
      </c>
      <c r="C23" s="63" t="s">
        <v>483</v>
      </c>
      <c r="D23" s="63"/>
      <c r="E23" s="64" t="s">
        <v>484</v>
      </c>
      <c r="F23" s="63" t="s">
        <v>485</v>
      </c>
      <c r="G23" s="63"/>
      <c r="H23" s="63"/>
      <c r="I23" s="63" t="s">
        <v>486</v>
      </c>
      <c r="J23" s="63"/>
      <c r="K23" s="63" t="s">
        <v>487</v>
      </c>
      <c r="L23" s="63"/>
    </row>
    <row r="24" spans="1:12">
      <c r="A24" s="62"/>
      <c r="B24" s="63" t="s">
        <v>488</v>
      </c>
      <c r="C24" s="65" t="s">
        <v>489</v>
      </c>
      <c r="D24" s="65"/>
      <c r="E24" s="66">
        <v>1</v>
      </c>
      <c r="F24" s="66" t="s">
        <v>601</v>
      </c>
      <c r="G24" s="67"/>
      <c r="H24" s="68"/>
      <c r="I24" s="66" t="s">
        <v>602</v>
      </c>
      <c r="J24" s="68"/>
      <c r="K24" s="63" t="s">
        <v>492</v>
      </c>
      <c r="L24" s="63"/>
    </row>
    <row r="25" spans="1:12">
      <c r="A25" s="62"/>
      <c r="B25" s="63"/>
      <c r="C25" s="65"/>
      <c r="D25" s="65"/>
      <c r="E25" s="66">
        <v>2</v>
      </c>
      <c r="F25" s="66" t="s">
        <v>564</v>
      </c>
      <c r="G25" s="67"/>
      <c r="H25" s="68"/>
      <c r="I25" s="66" t="s">
        <v>565</v>
      </c>
      <c r="J25" s="68"/>
      <c r="K25" s="63"/>
      <c r="L25" s="63"/>
    </row>
    <row r="26" spans="1:12">
      <c r="A26" s="62"/>
      <c r="B26" s="63"/>
      <c r="C26" s="65"/>
      <c r="D26" s="65"/>
      <c r="E26" s="66">
        <v>3</v>
      </c>
      <c r="F26" s="66" t="s">
        <v>495</v>
      </c>
      <c r="G26" s="67"/>
      <c r="H26" s="68"/>
      <c r="I26" s="66" t="s">
        <v>496</v>
      </c>
      <c r="J26" s="68"/>
      <c r="K26" s="63"/>
      <c r="L26" s="63"/>
    </row>
    <row r="27" spans="1:12">
      <c r="A27" s="62"/>
      <c r="B27" s="63"/>
      <c r="C27" s="65"/>
      <c r="D27" s="65"/>
      <c r="E27" s="66">
        <v>4</v>
      </c>
      <c r="F27" s="66" t="s">
        <v>497</v>
      </c>
      <c r="G27" s="67"/>
      <c r="H27" s="68"/>
      <c r="I27" s="66" t="s">
        <v>498</v>
      </c>
      <c r="J27" s="68"/>
      <c r="K27" s="63"/>
      <c r="L27" s="63"/>
    </row>
    <row r="28" spans="1:12">
      <c r="A28" s="62"/>
      <c r="B28" s="63"/>
      <c r="C28" s="65"/>
      <c r="D28" s="65"/>
      <c r="E28" s="66">
        <v>5</v>
      </c>
      <c r="F28" s="66" t="s">
        <v>499</v>
      </c>
      <c r="G28" s="67"/>
      <c r="H28" s="68"/>
      <c r="I28" s="66" t="s">
        <v>500</v>
      </c>
      <c r="J28" s="68"/>
      <c r="K28" s="63"/>
      <c r="L28" s="63"/>
    </row>
    <row r="29" spans="1:12">
      <c r="A29" s="62"/>
      <c r="B29" s="63"/>
      <c r="C29" s="65"/>
      <c r="D29" s="65"/>
      <c r="E29" s="66">
        <v>6</v>
      </c>
      <c r="F29" s="66" t="s">
        <v>501</v>
      </c>
      <c r="G29" s="67"/>
      <c r="H29" s="68"/>
      <c r="I29" s="66" t="s">
        <v>502</v>
      </c>
      <c r="J29" s="68"/>
      <c r="K29" s="63"/>
      <c r="L29" s="63"/>
    </row>
    <row r="30" spans="1:12">
      <c r="A30" s="62"/>
      <c r="B30" s="63"/>
      <c r="C30" s="65"/>
      <c r="D30" s="65"/>
      <c r="E30" s="66">
        <v>7</v>
      </c>
      <c r="F30" s="66" t="s">
        <v>503</v>
      </c>
      <c r="G30" s="67"/>
      <c r="H30" s="68"/>
      <c r="I30" s="66" t="s">
        <v>498</v>
      </c>
      <c r="J30" s="68"/>
      <c r="K30" s="63"/>
      <c r="L30" s="63"/>
    </row>
    <row r="31" spans="1:12">
      <c r="A31" s="62"/>
      <c r="B31" s="63"/>
      <c r="C31" s="65"/>
      <c r="D31" s="65"/>
      <c r="E31" s="66">
        <v>8</v>
      </c>
      <c r="F31" s="66" t="s">
        <v>504</v>
      </c>
      <c r="G31" s="67"/>
      <c r="H31" s="68"/>
      <c r="I31" s="66" t="s">
        <v>498</v>
      </c>
      <c r="J31" s="68"/>
      <c r="K31" s="63"/>
      <c r="L31" s="63"/>
    </row>
    <row r="32" spans="1:12">
      <c r="A32" s="62"/>
      <c r="B32" s="63"/>
      <c r="C32" s="65"/>
      <c r="D32" s="65"/>
      <c r="E32" s="66">
        <v>9</v>
      </c>
      <c r="F32" s="66" t="s">
        <v>505</v>
      </c>
      <c r="G32" s="67"/>
      <c r="H32" s="68"/>
      <c r="I32" s="66" t="s">
        <v>506</v>
      </c>
      <c r="J32" s="68"/>
      <c r="K32" s="63"/>
      <c r="L32" s="63"/>
    </row>
    <row r="33" spans="1:12">
      <c r="A33" s="62"/>
      <c r="B33" s="63"/>
      <c r="C33" s="63" t="s">
        <v>507</v>
      </c>
      <c r="D33" s="63"/>
      <c r="E33" s="66">
        <v>10</v>
      </c>
      <c r="F33" s="66" t="s">
        <v>508</v>
      </c>
      <c r="G33" s="67"/>
      <c r="H33" s="68"/>
      <c r="I33" s="66" t="s">
        <v>509</v>
      </c>
      <c r="J33" s="68"/>
      <c r="K33" s="63"/>
      <c r="L33" s="63"/>
    </row>
    <row r="34" spans="1:12">
      <c r="A34" s="62"/>
      <c r="B34" s="63"/>
      <c r="C34" s="63"/>
      <c r="D34" s="63"/>
      <c r="E34" s="66">
        <v>11</v>
      </c>
      <c r="F34" s="66" t="s">
        <v>510</v>
      </c>
      <c r="G34" s="67"/>
      <c r="H34" s="68"/>
      <c r="I34" s="66" t="s">
        <v>509</v>
      </c>
      <c r="J34" s="68"/>
      <c r="K34" s="63"/>
      <c r="L34" s="63"/>
    </row>
    <row r="35" spans="1:12">
      <c r="A35" s="62"/>
      <c r="B35" s="63"/>
      <c r="C35" s="63"/>
      <c r="D35" s="63"/>
      <c r="E35" s="66">
        <v>12</v>
      </c>
      <c r="F35" s="66" t="s">
        <v>511</v>
      </c>
      <c r="G35" s="67"/>
      <c r="H35" s="68"/>
      <c r="I35" s="66" t="s">
        <v>509</v>
      </c>
      <c r="J35" s="68"/>
      <c r="K35" s="63"/>
      <c r="L35" s="63"/>
    </row>
    <row r="36" spans="1:12">
      <c r="A36" s="62"/>
      <c r="B36" s="63"/>
      <c r="C36" s="63"/>
      <c r="D36" s="63"/>
      <c r="E36" s="66">
        <v>13</v>
      </c>
      <c r="F36" s="66" t="s">
        <v>512</v>
      </c>
      <c r="G36" s="67"/>
      <c r="H36" s="68"/>
      <c r="I36" s="66" t="s">
        <v>509</v>
      </c>
      <c r="J36" s="68"/>
      <c r="K36" s="63"/>
      <c r="L36" s="63"/>
    </row>
    <row r="37" spans="1:12">
      <c r="A37" s="62"/>
      <c r="B37" s="63"/>
      <c r="C37" s="63"/>
      <c r="D37" s="63"/>
      <c r="E37" s="66">
        <v>14</v>
      </c>
      <c r="F37" s="66" t="s">
        <v>505</v>
      </c>
      <c r="G37" s="67"/>
      <c r="H37" s="68"/>
      <c r="I37" s="66" t="s">
        <v>506</v>
      </c>
      <c r="J37" s="68"/>
      <c r="K37" s="63"/>
      <c r="L37" s="63"/>
    </row>
    <row r="38" spans="1:12">
      <c r="A38" s="62"/>
      <c r="B38" s="63"/>
      <c r="C38" s="63" t="s">
        <v>513</v>
      </c>
      <c r="D38" s="63"/>
      <c r="E38" s="66">
        <v>15</v>
      </c>
      <c r="F38" s="66" t="s">
        <v>603</v>
      </c>
      <c r="G38" s="67"/>
      <c r="H38" s="68"/>
      <c r="I38" s="82">
        <v>1</v>
      </c>
      <c r="J38" s="68"/>
      <c r="K38" s="63"/>
      <c r="L38" s="63"/>
    </row>
    <row r="39" spans="1:12">
      <c r="A39" s="62"/>
      <c r="B39" s="63"/>
      <c r="C39" s="63"/>
      <c r="D39" s="63"/>
      <c r="E39" s="66">
        <v>16</v>
      </c>
      <c r="F39" s="66" t="s">
        <v>515</v>
      </c>
      <c r="G39" s="67"/>
      <c r="H39" s="68"/>
      <c r="I39" s="82">
        <v>1</v>
      </c>
      <c r="J39" s="68"/>
      <c r="K39" s="63"/>
      <c r="L39" s="63"/>
    </row>
    <row r="40" spans="1:12">
      <c r="A40" s="62"/>
      <c r="B40" s="63"/>
      <c r="C40" s="63"/>
      <c r="D40" s="63"/>
      <c r="E40" s="66">
        <v>17</v>
      </c>
      <c r="F40" s="66" t="s">
        <v>505</v>
      </c>
      <c r="G40" s="67"/>
      <c r="H40" s="68"/>
      <c r="I40" s="66" t="s">
        <v>506</v>
      </c>
      <c r="J40" s="68"/>
      <c r="K40" s="63"/>
      <c r="L40" s="63"/>
    </row>
    <row r="41" spans="1:12">
      <c r="A41" s="62"/>
      <c r="B41" s="63"/>
      <c r="C41" s="63" t="s">
        <v>516</v>
      </c>
      <c r="D41" s="63"/>
      <c r="E41" s="66">
        <v>18</v>
      </c>
      <c r="F41" s="66" t="s">
        <v>517</v>
      </c>
      <c r="G41" s="67"/>
      <c r="H41" s="68"/>
      <c r="I41" s="66" t="s">
        <v>509</v>
      </c>
      <c r="J41" s="68"/>
      <c r="K41" s="63"/>
      <c r="L41" s="63"/>
    </row>
    <row r="42" spans="1:12">
      <c r="A42" s="62"/>
      <c r="B42" s="63"/>
      <c r="C42" s="63"/>
      <c r="D42" s="63"/>
      <c r="E42" s="66">
        <v>19</v>
      </c>
      <c r="F42" s="66" t="s">
        <v>518</v>
      </c>
      <c r="G42" s="67"/>
      <c r="H42" s="68"/>
      <c r="I42" s="66" t="s">
        <v>519</v>
      </c>
      <c r="J42" s="68"/>
      <c r="K42" s="63"/>
      <c r="L42" s="63"/>
    </row>
    <row r="43" spans="1:12">
      <c r="A43" s="62"/>
      <c r="B43" s="63"/>
      <c r="C43" s="63"/>
      <c r="D43" s="63"/>
      <c r="E43" s="66">
        <v>20</v>
      </c>
      <c r="F43" s="66" t="s">
        <v>505</v>
      </c>
      <c r="G43" s="67"/>
      <c r="H43" s="68"/>
      <c r="I43" s="66" t="s">
        <v>506</v>
      </c>
      <c r="J43" s="68"/>
      <c r="K43" s="63"/>
      <c r="L43" s="63"/>
    </row>
    <row r="44" spans="1:12">
      <c r="A44" s="62"/>
      <c r="B44" s="63" t="s">
        <v>520</v>
      </c>
      <c r="C44" s="63" t="s">
        <v>521</v>
      </c>
      <c r="D44" s="63"/>
      <c r="E44" s="66">
        <v>1</v>
      </c>
      <c r="F44" s="66" t="s">
        <v>522</v>
      </c>
      <c r="G44" s="67"/>
      <c r="H44" s="68"/>
      <c r="I44" s="66" t="s">
        <v>523</v>
      </c>
      <c r="J44" s="68"/>
      <c r="K44" s="63" t="s">
        <v>524</v>
      </c>
      <c r="L44" s="63"/>
    </row>
    <row r="45" spans="1:12">
      <c r="A45" s="62"/>
      <c r="B45" s="63"/>
      <c r="C45" s="63"/>
      <c r="D45" s="63"/>
      <c r="E45" s="66">
        <v>2</v>
      </c>
      <c r="F45" s="66" t="s">
        <v>525</v>
      </c>
      <c r="G45" s="67"/>
      <c r="H45" s="68"/>
      <c r="I45" s="66" t="s">
        <v>509</v>
      </c>
      <c r="J45" s="68"/>
      <c r="K45" s="63"/>
      <c r="L45" s="63"/>
    </row>
    <row r="46" spans="1:12">
      <c r="A46" s="62"/>
      <c r="B46" s="63"/>
      <c r="C46" s="63"/>
      <c r="D46" s="63"/>
      <c r="E46" s="66">
        <v>3</v>
      </c>
      <c r="F46" s="66" t="s">
        <v>505</v>
      </c>
      <c r="G46" s="67"/>
      <c r="H46" s="68"/>
      <c r="I46" s="66" t="s">
        <v>506</v>
      </c>
      <c r="J46" s="68"/>
      <c r="K46" s="63"/>
      <c r="L46" s="63"/>
    </row>
    <row r="47" spans="1:12">
      <c r="A47" s="62"/>
      <c r="B47" s="63"/>
      <c r="C47" s="63" t="s">
        <v>526</v>
      </c>
      <c r="D47" s="63"/>
      <c r="E47" s="66">
        <v>4</v>
      </c>
      <c r="F47" s="66" t="s">
        <v>604</v>
      </c>
      <c r="G47" s="67"/>
      <c r="H47" s="68"/>
      <c r="I47" s="82">
        <v>1</v>
      </c>
      <c r="J47" s="68"/>
      <c r="K47" s="63"/>
      <c r="L47" s="63"/>
    </row>
    <row r="48" spans="1:12">
      <c r="A48" s="62"/>
      <c r="B48" s="63"/>
      <c r="C48" s="63"/>
      <c r="D48" s="63"/>
      <c r="E48" s="66">
        <v>5</v>
      </c>
      <c r="F48" s="66" t="s">
        <v>528</v>
      </c>
      <c r="G48" s="67"/>
      <c r="H48" s="68"/>
      <c r="I48" s="66" t="s">
        <v>509</v>
      </c>
      <c r="J48" s="68"/>
      <c r="K48" s="63"/>
      <c r="L48" s="63"/>
    </row>
    <row r="49" spans="1:12">
      <c r="A49" s="62"/>
      <c r="B49" s="63"/>
      <c r="C49" s="63"/>
      <c r="D49" s="63"/>
      <c r="E49" s="66">
        <v>6</v>
      </c>
      <c r="F49" s="66" t="s">
        <v>529</v>
      </c>
      <c r="G49" s="67"/>
      <c r="H49" s="68"/>
      <c r="I49" s="66" t="s">
        <v>509</v>
      </c>
      <c r="J49" s="68"/>
      <c r="K49" s="63"/>
      <c r="L49" s="63"/>
    </row>
    <row r="50" spans="1:12">
      <c r="A50" s="62"/>
      <c r="B50" s="63"/>
      <c r="C50" s="63"/>
      <c r="D50" s="63"/>
      <c r="E50" s="66">
        <v>7</v>
      </c>
      <c r="F50" s="66" t="s">
        <v>530</v>
      </c>
      <c r="G50" s="67"/>
      <c r="H50" s="68"/>
      <c r="I50" s="66"/>
      <c r="J50" s="68"/>
      <c r="K50" s="63"/>
      <c r="L50" s="63"/>
    </row>
    <row r="51" spans="1:12">
      <c r="A51" s="62"/>
      <c r="B51" s="63"/>
      <c r="C51" s="63"/>
      <c r="D51" s="63"/>
      <c r="E51" s="66">
        <v>8</v>
      </c>
      <c r="F51" s="66" t="s">
        <v>505</v>
      </c>
      <c r="G51" s="67"/>
      <c r="H51" s="68"/>
      <c r="I51" s="66" t="s">
        <v>506</v>
      </c>
      <c r="J51" s="68"/>
      <c r="K51" s="63"/>
      <c r="L51" s="63"/>
    </row>
    <row r="52" spans="1:12">
      <c r="A52" s="62"/>
      <c r="B52" s="63"/>
      <c r="C52" s="63" t="s">
        <v>531</v>
      </c>
      <c r="D52" s="63"/>
      <c r="E52" s="66">
        <v>9</v>
      </c>
      <c r="F52" s="66" t="s">
        <v>532</v>
      </c>
      <c r="G52" s="67"/>
      <c r="H52" s="68"/>
      <c r="I52" s="66" t="s">
        <v>533</v>
      </c>
      <c r="J52" s="68"/>
      <c r="K52" s="63"/>
      <c r="L52" s="63"/>
    </row>
    <row r="53" spans="1:12">
      <c r="A53" s="62"/>
      <c r="B53" s="63"/>
      <c r="C53" s="63"/>
      <c r="D53" s="63"/>
      <c r="E53" s="66">
        <v>10</v>
      </c>
      <c r="F53" s="66" t="s">
        <v>534</v>
      </c>
      <c r="G53" s="67"/>
      <c r="H53" s="68"/>
      <c r="I53" s="66" t="s">
        <v>533</v>
      </c>
      <c r="J53" s="68"/>
      <c r="K53" s="63"/>
      <c r="L53" s="63"/>
    </row>
    <row r="54" spans="1:12">
      <c r="A54" s="62"/>
      <c r="B54" s="63"/>
      <c r="C54" s="63"/>
      <c r="D54" s="63"/>
      <c r="E54" s="66">
        <v>11</v>
      </c>
      <c r="F54" s="66" t="s">
        <v>505</v>
      </c>
      <c r="G54" s="67"/>
      <c r="H54" s="68"/>
      <c r="I54" s="66" t="s">
        <v>506</v>
      </c>
      <c r="J54" s="68"/>
      <c r="K54" s="63"/>
      <c r="L54" s="63"/>
    </row>
    <row r="55" spans="1:12">
      <c r="A55" s="62"/>
      <c r="B55" s="63"/>
      <c r="C55" s="63" t="s">
        <v>535</v>
      </c>
      <c r="D55" s="63"/>
      <c r="E55" s="66">
        <v>12</v>
      </c>
      <c r="F55" s="66" t="s">
        <v>536</v>
      </c>
      <c r="G55" s="67"/>
      <c r="H55" s="68"/>
      <c r="I55" s="66" t="s">
        <v>537</v>
      </c>
      <c r="J55" s="68"/>
      <c r="K55" s="63"/>
      <c r="L55" s="63"/>
    </row>
    <row r="56" spans="1:12">
      <c r="A56" s="62"/>
      <c r="B56" s="63"/>
      <c r="C56" s="63"/>
      <c r="D56" s="63"/>
      <c r="E56" s="66">
        <v>13</v>
      </c>
      <c r="F56" s="66" t="s">
        <v>538</v>
      </c>
      <c r="G56" s="67"/>
      <c r="H56" s="68"/>
      <c r="I56" s="66" t="s">
        <v>539</v>
      </c>
      <c r="J56" s="68"/>
      <c r="K56" s="63"/>
      <c r="L56" s="63"/>
    </row>
    <row r="57" spans="1:12">
      <c r="A57" s="62"/>
      <c r="B57" s="63"/>
      <c r="C57" s="63"/>
      <c r="D57" s="63"/>
      <c r="E57" s="66">
        <v>14</v>
      </c>
      <c r="F57" s="66" t="s">
        <v>540</v>
      </c>
      <c r="G57" s="67"/>
      <c r="H57" s="68"/>
      <c r="I57" s="66" t="s">
        <v>539</v>
      </c>
      <c r="J57" s="68"/>
      <c r="K57" s="63"/>
      <c r="L57" s="63"/>
    </row>
    <row r="58" spans="1:12">
      <c r="A58" s="62"/>
      <c r="B58" s="63"/>
      <c r="C58" s="63"/>
      <c r="D58" s="63"/>
      <c r="E58" s="66">
        <v>15</v>
      </c>
      <c r="F58" s="66" t="s">
        <v>541</v>
      </c>
      <c r="G58" s="67"/>
      <c r="H58" s="68"/>
      <c r="I58" s="66" t="s">
        <v>542</v>
      </c>
      <c r="J58" s="68"/>
      <c r="K58" s="63"/>
      <c r="L58" s="63"/>
    </row>
    <row r="59" spans="1:12">
      <c r="A59" s="62"/>
      <c r="B59" s="63"/>
      <c r="C59" s="63"/>
      <c r="D59" s="63"/>
      <c r="E59" s="66">
        <v>16</v>
      </c>
      <c r="F59" s="66" t="s">
        <v>505</v>
      </c>
      <c r="G59" s="67"/>
      <c r="H59" s="68"/>
      <c r="I59" s="66" t="s">
        <v>506</v>
      </c>
      <c r="J59" s="68"/>
      <c r="K59" s="63"/>
      <c r="L59" s="63"/>
    </row>
    <row r="60" spans="1:12">
      <c r="A60" s="62"/>
      <c r="B60" s="63"/>
      <c r="C60" s="63" t="s">
        <v>543</v>
      </c>
      <c r="D60" s="63"/>
      <c r="E60" s="66">
        <v>17</v>
      </c>
      <c r="F60" s="66" t="s">
        <v>544</v>
      </c>
      <c r="G60" s="67"/>
      <c r="H60" s="68"/>
      <c r="I60" s="82">
        <v>1</v>
      </c>
      <c r="J60" s="68"/>
      <c r="K60" s="63"/>
      <c r="L60" s="63"/>
    </row>
    <row r="61" ht="28.5" spans="1:12">
      <c r="A61" s="54" t="s">
        <v>545</v>
      </c>
      <c r="B61" s="69" t="s">
        <v>546</v>
      </c>
      <c r="C61" s="70"/>
      <c r="D61" s="70"/>
      <c r="E61" s="70"/>
      <c r="F61" s="70"/>
      <c r="G61" s="70"/>
      <c r="H61" s="70"/>
      <c r="I61" s="70"/>
      <c r="J61" s="70"/>
      <c r="K61" s="70"/>
      <c r="L61" s="83"/>
    </row>
    <row r="62" ht="42.75" spans="1:12">
      <c r="A62" s="54" t="s">
        <v>547</v>
      </c>
      <c r="B62" s="71" t="s">
        <v>548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ht="14.25" spans="1:12">
      <c r="A63" s="72" t="s">
        <v>549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ht="14.25" spans="1:12">
      <c r="A64" s="74" t="s">
        <v>550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ht="14.25" spans="1:12">
      <c r="A65" s="74" t="s">
        <v>551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ht="14.25" spans="1:12">
      <c r="A66" s="48" t="s">
        <v>552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ht="14.25" spans="1:12">
      <c r="A67" s="48" t="s">
        <v>553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ht="14.25" spans="1:12">
      <c r="A68" s="48" t="s">
        <v>554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ht="14.25" spans="1:12">
      <c r="A69" s="74" t="s">
        <v>569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</sheetData>
  <mergeCells count="124">
    <mergeCell ref="A1:L1"/>
    <mergeCell ref="A2:L2"/>
    <mergeCell ref="A3:L3"/>
    <mergeCell ref="A4:L4"/>
    <mergeCell ref="D10:G10"/>
    <mergeCell ref="H10:L10"/>
    <mergeCell ref="D13:G13"/>
    <mergeCell ref="H13:L13"/>
    <mergeCell ref="D14:G14"/>
    <mergeCell ref="H14:L14"/>
    <mergeCell ref="D17:G17"/>
    <mergeCell ref="H17:I17"/>
    <mergeCell ref="J17:L17"/>
    <mergeCell ref="D21:L21"/>
    <mergeCell ref="A22:C22"/>
    <mergeCell ref="D22:L22"/>
    <mergeCell ref="C23:D23"/>
    <mergeCell ref="F23:H23"/>
    <mergeCell ref="I23:J23"/>
    <mergeCell ref="K23:L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C60:D60"/>
    <mergeCell ref="F60:H60"/>
    <mergeCell ref="I60:J60"/>
    <mergeCell ref="B61:L61"/>
    <mergeCell ref="B62:L62"/>
    <mergeCell ref="A66:L66"/>
    <mergeCell ref="A67:L67"/>
    <mergeCell ref="A68:L68"/>
    <mergeCell ref="A23:A60"/>
    <mergeCell ref="B24:B43"/>
    <mergeCell ref="B44:B60"/>
    <mergeCell ref="A5:C7"/>
    <mergeCell ref="D5:L7"/>
    <mergeCell ref="A8:C9"/>
    <mergeCell ref="D8:L9"/>
    <mergeCell ref="A10:C14"/>
    <mergeCell ref="D11:G12"/>
    <mergeCell ref="H11:L12"/>
    <mergeCell ref="A15:C16"/>
    <mergeCell ref="D15:L16"/>
    <mergeCell ref="A17:C21"/>
    <mergeCell ref="D18:L20"/>
    <mergeCell ref="C24:D32"/>
    <mergeCell ref="K24:L43"/>
    <mergeCell ref="C33:D37"/>
    <mergeCell ref="C38:D40"/>
    <mergeCell ref="C41:D43"/>
    <mergeCell ref="C44:D46"/>
    <mergeCell ref="K44:L60"/>
    <mergeCell ref="C47:D51"/>
    <mergeCell ref="C52:D54"/>
    <mergeCell ref="C55:D59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selection activeCell="P11" sqref="P11"/>
    </sheetView>
  </sheetViews>
  <sheetFormatPr defaultColWidth="9.33333333333333" defaultRowHeight="11.25"/>
  <sheetData>
    <row r="1" ht="25.5" spans="1:12">
      <c r="A1" s="36" t="s">
        <v>456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18.75" spans="1:12">
      <c r="A2" s="37" t="s">
        <v>457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ht="14.25" spans="1:12">
      <c r="A3" s="38" t="s">
        <v>605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ht="14.25" spans="1:12">
      <c r="A4" s="38" t="s">
        <v>459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>
      <c r="A5" s="39" t="s">
        <v>460</v>
      </c>
      <c r="B5" s="40"/>
      <c r="C5" s="41"/>
      <c r="D5" s="42" t="s">
        <v>461</v>
      </c>
      <c r="E5" s="43"/>
      <c r="F5" s="43"/>
      <c r="G5" s="43"/>
      <c r="H5" s="43"/>
      <c r="I5" s="43"/>
      <c r="J5" s="43"/>
      <c r="K5" s="43"/>
      <c r="L5" s="75"/>
    </row>
    <row r="6" spans="1:12">
      <c r="A6" s="44"/>
      <c r="B6" s="45"/>
      <c r="C6" s="46"/>
      <c r="D6" s="47"/>
      <c r="E6" s="48"/>
      <c r="F6" s="48"/>
      <c r="G6" s="48"/>
      <c r="H6" s="48"/>
      <c r="I6" s="48"/>
      <c r="J6" s="48"/>
      <c r="K6" s="48"/>
      <c r="L6" s="76"/>
    </row>
    <row r="7" spans="1:12">
      <c r="A7" s="49"/>
      <c r="B7" s="50"/>
      <c r="C7" s="51"/>
      <c r="D7" s="52"/>
      <c r="E7" s="53"/>
      <c r="F7" s="53"/>
      <c r="G7" s="53"/>
      <c r="H7" s="53"/>
      <c r="I7" s="53"/>
      <c r="J7" s="53"/>
      <c r="K7" s="53"/>
      <c r="L7" s="77"/>
    </row>
    <row r="8" spans="1:12">
      <c r="A8" s="54" t="s">
        <v>462</v>
      </c>
      <c r="B8" s="54"/>
      <c r="C8" s="54"/>
      <c r="D8" s="42" t="s">
        <v>463</v>
      </c>
      <c r="E8" s="43"/>
      <c r="F8" s="43"/>
      <c r="G8" s="43"/>
      <c r="H8" s="43"/>
      <c r="I8" s="43"/>
      <c r="J8" s="43"/>
      <c r="K8" s="43"/>
      <c r="L8" s="75"/>
    </row>
    <row r="9" spans="1:12">
      <c r="A9" s="54"/>
      <c r="B9" s="54"/>
      <c r="C9" s="54"/>
      <c r="D9" s="52"/>
      <c r="E9" s="53"/>
      <c r="F9" s="53"/>
      <c r="G9" s="53"/>
      <c r="H9" s="53"/>
      <c r="I9" s="53"/>
      <c r="J9" s="53"/>
      <c r="K9" s="53"/>
      <c r="L9" s="77"/>
    </row>
    <row r="10" ht="14.25" spans="1:12">
      <c r="A10" s="54" t="s">
        <v>464</v>
      </c>
      <c r="B10" s="54"/>
      <c r="C10" s="54"/>
      <c r="D10" s="55" t="s">
        <v>465</v>
      </c>
      <c r="E10" s="55"/>
      <c r="F10" s="55"/>
      <c r="G10" s="55"/>
      <c r="H10" s="55" t="s">
        <v>466</v>
      </c>
      <c r="I10" s="55"/>
      <c r="J10" s="55"/>
      <c r="K10" s="55"/>
      <c r="L10" s="55"/>
    </row>
    <row r="11" spans="1:12">
      <c r="A11" s="54"/>
      <c r="B11" s="54"/>
      <c r="C11" s="54"/>
      <c r="D11" s="54" t="s">
        <v>467</v>
      </c>
      <c r="E11" s="54"/>
      <c r="F11" s="54"/>
      <c r="G11" s="54"/>
      <c r="H11" s="56" t="s">
        <v>606</v>
      </c>
      <c r="I11" s="78"/>
      <c r="J11" s="78"/>
      <c r="K11" s="78"/>
      <c r="L11" s="79"/>
    </row>
    <row r="12" spans="1:12">
      <c r="A12" s="54"/>
      <c r="B12" s="54"/>
      <c r="C12" s="54"/>
      <c r="D12" s="54"/>
      <c r="E12" s="54"/>
      <c r="F12" s="54"/>
      <c r="G12" s="54"/>
      <c r="H12" s="57"/>
      <c r="I12" s="80"/>
      <c r="J12" s="80"/>
      <c r="K12" s="80"/>
      <c r="L12" s="81"/>
    </row>
    <row r="13" ht="14.25" spans="1:12">
      <c r="A13" s="54"/>
      <c r="B13" s="54"/>
      <c r="C13" s="54"/>
      <c r="D13" s="55" t="s">
        <v>469</v>
      </c>
      <c r="E13" s="55"/>
      <c r="F13" s="55"/>
      <c r="G13" s="55"/>
      <c r="H13" s="55"/>
      <c r="I13" s="55"/>
      <c r="J13" s="55"/>
      <c r="K13" s="55"/>
      <c r="L13" s="55"/>
    </row>
    <row r="14" ht="14.25" spans="1:12">
      <c r="A14" s="54"/>
      <c r="B14" s="54"/>
      <c r="C14" s="54"/>
      <c r="D14" s="58" t="s">
        <v>470</v>
      </c>
      <c r="E14" s="59"/>
      <c r="F14" s="59"/>
      <c r="G14" s="60"/>
      <c r="H14" s="55"/>
      <c r="I14" s="55"/>
      <c r="J14" s="55"/>
      <c r="K14" s="55"/>
      <c r="L14" s="55"/>
    </row>
    <row r="15" spans="1:12">
      <c r="A15" s="54" t="s">
        <v>471</v>
      </c>
      <c r="B15" s="54"/>
      <c r="C15" s="54"/>
      <c r="D15" s="84" t="s">
        <v>607</v>
      </c>
      <c r="E15" s="84"/>
      <c r="F15" s="84"/>
      <c r="G15" s="84"/>
      <c r="H15" s="84"/>
      <c r="I15" s="84"/>
      <c r="J15" s="84"/>
      <c r="K15" s="84"/>
      <c r="L15" s="84"/>
    </row>
    <row r="16" spans="1:12">
      <c r="A16" s="54"/>
      <c r="B16" s="54"/>
      <c r="C16" s="54"/>
      <c r="D16" s="84"/>
      <c r="E16" s="84"/>
      <c r="F16" s="84"/>
      <c r="G16" s="84"/>
      <c r="H16" s="84"/>
      <c r="I16" s="84"/>
      <c r="J16" s="84"/>
      <c r="K16" s="84"/>
      <c r="L16" s="84"/>
    </row>
    <row r="17" ht="14.25" spans="1:12">
      <c r="A17" s="55" t="s">
        <v>473</v>
      </c>
      <c r="B17" s="55"/>
      <c r="C17" s="55"/>
      <c r="D17" s="38" t="s">
        <v>558</v>
      </c>
      <c r="E17" s="38"/>
      <c r="F17" s="38"/>
      <c r="G17" s="38"/>
      <c r="H17" s="61" t="s">
        <v>608</v>
      </c>
      <c r="I17" s="61"/>
      <c r="J17" s="61" t="s">
        <v>609</v>
      </c>
      <c r="K17" s="61"/>
      <c r="L17" s="61"/>
    </row>
    <row r="18" spans="1:12">
      <c r="A18" s="55"/>
      <c r="B18" s="55"/>
      <c r="C18" s="55"/>
      <c r="D18" s="38" t="s">
        <v>477</v>
      </c>
      <c r="E18" s="38"/>
      <c r="F18" s="38"/>
      <c r="G18" s="38"/>
      <c r="H18" s="38"/>
      <c r="I18" s="38"/>
      <c r="J18" s="38"/>
      <c r="K18" s="38"/>
      <c r="L18" s="38"/>
    </row>
    <row r="19" spans="1:12">
      <c r="A19" s="55"/>
      <c r="B19" s="55"/>
      <c r="C19" s="55"/>
      <c r="D19" s="38"/>
      <c r="E19" s="38"/>
      <c r="F19" s="38"/>
      <c r="G19" s="38"/>
      <c r="H19" s="38"/>
      <c r="I19" s="38"/>
      <c r="J19" s="38"/>
      <c r="K19" s="38"/>
      <c r="L19" s="38"/>
    </row>
    <row r="20" spans="1:12">
      <c r="A20" s="55"/>
      <c r="B20" s="55"/>
      <c r="C20" s="55"/>
      <c r="D20" s="38"/>
      <c r="E20" s="38"/>
      <c r="F20" s="38"/>
      <c r="G20" s="38"/>
      <c r="H20" s="38"/>
      <c r="I20" s="38"/>
      <c r="J20" s="38"/>
      <c r="K20" s="38"/>
      <c r="L20" s="38"/>
    </row>
    <row r="21" ht="14.25" spans="1:12">
      <c r="A21" s="55"/>
      <c r="B21" s="55"/>
      <c r="C21" s="55"/>
      <c r="D21" s="38" t="s">
        <v>478</v>
      </c>
      <c r="E21" s="38"/>
      <c r="F21" s="38"/>
      <c r="G21" s="38"/>
      <c r="H21" s="38"/>
      <c r="I21" s="38"/>
      <c r="J21" s="38"/>
      <c r="K21" s="38"/>
      <c r="L21" s="38"/>
    </row>
    <row r="22" ht="14.25" spans="1:12">
      <c r="A22" s="54" t="s">
        <v>479</v>
      </c>
      <c r="B22" s="54"/>
      <c r="C22" s="54"/>
      <c r="D22" s="55" t="s">
        <v>561</v>
      </c>
      <c r="E22" s="55"/>
      <c r="F22" s="55"/>
      <c r="G22" s="55"/>
      <c r="H22" s="55"/>
      <c r="I22" s="55"/>
      <c r="J22" s="55"/>
      <c r="K22" s="55"/>
      <c r="L22" s="55"/>
    </row>
    <row r="23" ht="36" spans="1:12">
      <c r="A23" s="62" t="s">
        <v>481</v>
      </c>
      <c r="B23" s="63" t="s">
        <v>482</v>
      </c>
      <c r="C23" s="63" t="s">
        <v>483</v>
      </c>
      <c r="D23" s="63"/>
      <c r="E23" s="64" t="s">
        <v>484</v>
      </c>
      <c r="F23" s="63" t="s">
        <v>485</v>
      </c>
      <c r="G23" s="63"/>
      <c r="H23" s="63"/>
      <c r="I23" s="63" t="s">
        <v>486</v>
      </c>
      <c r="J23" s="63"/>
      <c r="K23" s="63" t="s">
        <v>487</v>
      </c>
      <c r="L23" s="63"/>
    </row>
    <row r="24" spans="1:12">
      <c r="A24" s="62"/>
      <c r="B24" s="63" t="s">
        <v>488</v>
      </c>
      <c r="C24" s="65" t="s">
        <v>489</v>
      </c>
      <c r="D24" s="65"/>
      <c r="E24" s="66">
        <v>1</v>
      </c>
      <c r="F24" s="66" t="s">
        <v>610</v>
      </c>
      <c r="G24" s="67"/>
      <c r="H24" s="68"/>
      <c r="I24" s="66" t="s">
        <v>611</v>
      </c>
      <c r="J24" s="68"/>
      <c r="K24" s="63" t="s">
        <v>492</v>
      </c>
      <c r="L24" s="63"/>
    </row>
    <row r="25" spans="1:12">
      <c r="A25" s="62"/>
      <c r="B25" s="63"/>
      <c r="C25" s="65"/>
      <c r="D25" s="65"/>
      <c r="E25" s="66">
        <v>2</v>
      </c>
      <c r="F25" s="66" t="s">
        <v>612</v>
      </c>
      <c r="G25" s="67"/>
      <c r="H25" s="68"/>
      <c r="I25" s="66" t="s">
        <v>613</v>
      </c>
      <c r="J25" s="68"/>
      <c r="K25" s="63"/>
      <c r="L25" s="63"/>
    </row>
    <row r="26" spans="1:12">
      <c r="A26" s="62"/>
      <c r="B26" s="63"/>
      <c r="C26" s="65"/>
      <c r="D26" s="65"/>
      <c r="E26" s="66">
        <v>3</v>
      </c>
      <c r="F26" s="66" t="s">
        <v>495</v>
      </c>
      <c r="G26" s="67"/>
      <c r="H26" s="68"/>
      <c r="I26" s="66" t="s">
        <v>496</v>
      </c>
      <c r="J26" s="68"/>
      <c r="K26" s="63"/>
      <c r="L26" s="63"/>
    </row>
    <row r="27" spans="1:12">
      <c r="A27" s="62"/>
      <c r="B27" s="63"/>
      <c r="C27" s="65"/>
      <c r="D27" s="65"/>
      <c r="E27" s="66">
        <v>4</v>
      </c>
      <c r="F27" s="66" t="s">
        <v>497</v>
      </c>
      <c r="G27" s="67"/>
      <c r="H27" s="68"/>
      <c r="I27" s="66" t="s">
        <v>498</v>
      </c>
      <c r="J27" s="68"/>
      <c r="K27" s="63"/>
      <c r="L27" s="63"/>
    </row>
    <row r="28" spans="1:12">
      <c r="A28" s="62"/>
      <c r="B28" s="63"/>
      <c r="C28" s="65"/>
      <c r="D28" s="65"/>
      <c r="E28" s="66">
        <v>5</v>
      </c>
      <c r="F28" s="66" t="s">
        <v>499</v>
      </c>
      <c r="G28" s="67"/>
      <c r="H28" s="68"/>
      <c r="I28" s="66" t="s">
        <v>500</v>
      </c>
      <c r="J28" s="68"/>
      <c r="K28" s="63"/>
      <c r="L28" s="63"/>
    </row>
    <row r="29" spans="1:12">
      <c r="A29" s="62"/>
      <c r="B29" s="63"/>
      <c r="C29" s="65"/>
      <c r="D29" s="65"/>
      <c r="E29" s="66">
        <v>6</v>
      </c>
      <c r="F29" s="66" t="s">
        <v>566</v>
      </c>
      <c r="G29" s="67"/>
      <c r="H29" s="68"/>
      <c r="I29" s="66" t="s">
        <v>502</v>
      </c>
      <c r="J29" s="68"/>
      <c r="K29" s="63"/>
      <c r="L29" s="63"/>
    </row>
    <row r="30" spans="1:12">
      <c r="A30" s="62"/>
      <c r="B30" s="63"/>
      <c r="C30" s="65"/>
      <c r="D30" s="65"/>
      <c r="E30" s="66">
        <v>7</v>
      </c>
      <c r="F30" s="66" t="s">
        <v>503</v>
      </c>
      <c r="G30" s="67"/>
      <c r="H30" s="68"/>
      <c r="I30" s="66" t="s">
        <v>498</v>
      </c>
      <c r="J30" s="68"/>
      <c r="K30" s="63"/>
      <c r="L30" s="63"/>
    </row>
    <row r="31" spans="1:12">
      <c r="A31" s="62"/>
      <c r="B31" s="63"/>
      <c r="C31" s="65"/>
      <c r="D31" s="65"/>
      <c r="E31" s="66">
        <v>8</v>
      </c>
      <c r="F31" s="66" t="s">
        <v>504</v>
      </c>
      <c r="G31" s="67"/>
      <c r="H31" s="68"/>
      <c r="I31" s="66" t="s">
        <v>498</v>
      </c>
      <c r="J31" s="68"/>
      <c r="K31" s="63"/>
      <c r="L31" s="63"/>
    </row>
    <row r="32" spans="1:12">
      <c r="A32" s="62"/>
      <c r="B32" s="63"/>
      <c r="C32" s="65"/>
      <c r="D32" s="65"/>
      <c r="E32" s="66">
        <v>9</v>
      </c>
      <c r="F32" s="66" t="s">
        <v>505</v>
      </c>
      <c r="G32" s="67"/>
      <c r="H32" s="68"/>
      <c r="I32" s="66" t="s">
        <v>506</v>
      </c>
      <c r="J32" s="68"/>
      <c r="K32" s="63"/>
      <c r="L32" s="63"/>
    </row>
    <row r="33" spans="1:12">
      <c r="A33" s="62"/>
      <c r="B33" s="63"/>
      <c r="C33" s="63" t="s">
        <v>507</v>
      </c>
      <c r="D33" s="63"/>
      <c r="E33" s="66">
        <v>10</v>
      </c>
      <c r="F33" s="66" t="s">
        <v>508</v>
      </c>
      <c r="G33" s="67"/>
      <c r="H33" s="68"/>
      <c r="I33" s="66" t="s">
        <v>509</v>
      </c>
      <c r="J33" s="68"/>
      <c r="K33" s="63"/>
      <c r="L33" s="63"/>
    </row>
    <row r="34" spans="1:12">
      <c r="A34" s="62"/>
      <c r="B34" s="63"/>
      <c r="C34" s="63"/>
      <c r="D34" s="63"/>
      <c r="E34" s="66">
        <v>11</v>
      </c>
      <c r="F34" s="66" t="s">
        <v>510</v>
      </c>
      <c r="G34" s="67"/>
      <c r="H34" s="68"/>
      <c r="I34" s="66" t="s">
        <v>509</v>
      </c>
      <c r="J34" s="68"/>
      <c r="K34" s="63"/>
      <c r="L34" s="63"/>
    </row>
    <row r="35" spans="1:12">
      <c r="A35" s="62"/>
      <c r="B35" s="63"/>
      <c r="C35" s="63"/>
      <c r="D35" s="63"/>
      <c r="E35" s="66">
        <v>12</v>
      </c>
      <c r="F35" s="66" t="s">
        <v>511</v>
      </c>
      <c r="G35" s="67"/>
      <c r="H35" s="68"/>
      <c r="I35" s="66" t="s">
        <v>509</v>
      </c>
      <c r="J35" s="68"/>
      <c r="K35" s="63"/>
      <c r="L35" s="63"/>
    </row>
    <row r="36" spans="1:12">
      <c r="A36" s="62"/>
      <c r="B36" s="63"/>
      <c r="C36" s="63"/>
      <c r="D36" s="63"/>
      <c r="E36" s="66">
        <v>13</v>
      </c>
      <c r="F36" s="66" t="s">
        <v>512</v>
      </c>
      <c r="G36" s="67"/>
      <c r="H36" s="68"/>
      <c r="I36" s="66" t="s">
        <v>509</v>
      </c>
      <c r="J36" s="68"/>
      <c r="K36" s="63"/>
      <c r="L36" s="63"/>
    </row>
    <row r="37" spans="1:12">
      <c r="A37" s="62"/>
      <c r="B37" s="63"/>
      <c r="C37" s="63"/>
      <c r="D37" s="63"/>
      <c r="E37" s="66">
        <v>14</v>
      </c>
      <c r="F37" s="66" t="s">
        <v>505</v>
      </c>
      <c r="G37" s="67"/>
      <c r="H37" s="68"/>
      <c r="I37" s="66" t="s">
        <v>506</v>
      </c>
      <c r="J37" s="68"/>
      <c r="K37" s="63"/>
      <c r="L37" s="63"/>
    </row>
    <row r="38" spans="1:12">
      <c r="A38" s="62"/>
      <c r="B38" s="63"/>
      <c r="C38" s="63" t="s">
        <v>513</v>
      </c>
      <c r="D38" s="63"/>
      <c r="E38" s="66">
        <v>15</v>
      </c>
      <c r="F38" s="66" t="s">
        <v>514</v>
      </c>
      <c r="G38" s="67"/>
      <c r="H38" s="68"/>
      <c r="I38" s="66"/>
      <c r="J38" s="68"/>
      <c r="K38" s="63"/>
      <c r="L38" s="63"/>
    </row>
    <row r="39" spans="1:12">
      <c r="A39" s="62"/>
      <c r="B39" s="63"/>
      <c r="C39" s="63"/>
      <c r="D39" s="63"/>
      <c r="E39" s="66">
        <v>16</v>
      </c>
      <c r="F39" s="66" t="s">
        <v>515</v>
      </c>
      <c r="G39" s="67"/>
      <c r="H39" s="68"/>
      <c r="I39" s="82">
        <v>0.97</v>
      </c>
      <c r="J39" s="68"/>
      <c r="K39" s="63"/>
      <c r="L39" s="63"/>
    </row>
    <row r="40" spans="1:12">
      <c r="A40" s="62"/>
      <c r="B40" s="63"/>
      <c r="C40" s="63"/>
      <c r="D40" s="63"/>
      <c r="E40" s="66">
        <v>17</v>
      </c>
      <c r="F40" s="66" t="s">
        <v>505</v>
      </c>
      <c r="G40" s="67"/>
      <c r="H40" s="68"/>
      <c r="I40" s="66" t="s">
        <v>506</v>
      </c>
      <c r="J40" s="68"/>
      <c r="K40" s="63"/>
      <c r="L40" s="63"/>
    </row>
    <row r="41" spans="1:12">
      <c r="A41" s="62"/>
      <c r="B41" s="63"/>
      <c r="C41" s="63" t="s">
        <v>516</v>
      </c>
      <c r="D41" s="63"/>
      <c r="E41" s="66">
        <v>18</v>
      </c>
      <c r="F41" s="66" t="s">
        <v>517</v>
      </c>
      <c r="G41" s="67"/>
      <c r="H41" s="68"/>
      <c r="I41" s="66" t="s">
        <v>509</v>
      </c>
      <c r="J41" s="68"/>
      <c r="K41" s="63"/>
      <c r="L41" s="63"/>
    </row>
    <row r="42" spans="1:12">
      <c r="A42" s="62"/>
      <c r="B42" s="63"/>
      <c r="C42" s="63"/>
      <c r="D42" s="63"/>
      <c r="E42" s="66">
        <v>19</v>
      </c>
      <c r="F42" s="66" t="s">
        <v>518</v>
      </c>
      <c r="G42" s="67"/>
      <c r="H42" s="68"/>
      <c r="I42" s="66" t="s">
        <v>568</v>
      </c>
      <c r="J42" s="68"/>
      <c r="K42" s="63"/>
      <c r="L42" s="63"/>
    </row>
    <row r="43" spans="1:12">
      <c r="A43" s="62"/>
      <c r="B43" s="63"/>
      <c r="C43" s="63"/>
      <c r="D43" s="63"/>
      <c r="E43" s="66">
        <v>20</v>
      </c>
      <c r="F43" s="66" t="s">
        <v>505</v>
      </c>
      <c r="G43" s="67"/>
      <c r="H43" s="68"/>
      <c r="I43" s="66" t="s">
        <v>506</v>
      </c>
      <c r="J43" s="68"/>
      <c r="K43" s="63"/>
      <c r="L43" s="63"/>
    </row>
    <row r="44" spans="1:12">
      <c r="A44" s="62"/>
      <c r="B44" s="63" t="s">
        <v>520</v>
      </c>
      <c r="C44" s="63" t="s">
        <v>521</v>
      </c>
      <c r="D44" s="63"/>
      <c r="E44" s="66">
        <v>1</v>
      </c>
      <c r="F44" s="66" t="s">
        <v>522</v>
      </c>
      <c r="G44" s="67"/>
      <c r="H44" s="68"/>
      <c r="I44" s="66" t="s">
        <v>523</v>
      </c>
      <c r="J44" s="68"/>
      <c r="K44" s="63" t="s">
        <v>524</v>
      </c>
      <c r="L44" s="63"/>
    </row>
    <row r="45" spans="1:12">
      <c r="A45" s="62"/>
      <c r="B45" s="63"/>
      <c r="C45" s="63"/>
      <c r="D45" s="63"/>
      <c r="E45" s="66">
        <v>2</v>
      </c>
      <c r="F45" s="66" t="s">
        <v>525</v>
      </c>
      <c r="G45" s="67"/>
      <c r="H45" s="68"/>
      <c r="I45" s="66" t="s">
        <v>509</v>
      </c>
      <c r="J45" s="68"/>
      <c r="K45" s="63"/>
      <c r="L45" s="63"/>
    </row>
    <row r="46" spans="1:12">
      <c r="A46" s="62"/>
      <c r="B46" s="63"/>
      <c r="C46" s="63"/>
      <c r="D46" s="63"/>
      <c r="E46" s="66">
        <v>3</v>
      </c>
      <c r="F46" s="66" t="s">
        <v>505</v>
      </c>
      <c r="G46" s="67"/>
      <c r="H46" s="68"/>
      <c r="I46" s="66" t="s">
        <v>506</v>
      </c>
      <c r="J46" s="68"/>
      <c r="K46" s="63"/>
      <c r="L46" s="63"/>
    </row>
    <row r="47" spans="1:12">
      <c r="A47" s="62"/>
      <c r="B47" s="63"/>
      <c r="C47" s="63" t="s">
        <v>526</v>
      </c>
      <c r="D47" s="63"/>
      <c r="E47" s="66">
        <v>4</v>
      </c>
      <c r="F47" s="66" t="s">
        <v>527</v>
      </c>
      <c r="G47" s="67"/>
      <c r="H47" s="68"/>
      <c r="I47" s="82">
        <v>0.95</v>
      </c>
      <c r="J47" s="68"/>
      <c r="K47" s="63"/>
      <c r="L47" s="63"/>
    </row>
    <row r="48" spans="1:12">
      <c r="A48" s="62"/>
      <c r="B48" s="63"/>
      <c r="C48" s="63"/>
      <c r="D48" s="63"/>
      <c r="E48" s="66">
        <v>5</v>
      </c>
      <c r="F48" s="66" t="s">
        <v>528</v>
      </c>
      <c r="G48" s="67"/>
      <c r="H48" s="68"/>
      <c r="I48" s="66" t="s">
        <v>509</v>
      </c>
      <c r="J48" s="68"/>
      <c r="K48" s="63"/>
      <c r="L48" s="63"/>
    </row>
    <row r="49" spans="1:12">
      <c r="A49" s="62"/>
      <c r="B49" s="63"/>
      <c r="C49" s="63"/>
      <c r="D49" s="63"/>
      <c r="E49" s="66">
        <v>6</v>
      </c>
      <c r="F49" s="66" t="s">
        <v>529</v>
      </c>
      <c r="G49" s="67"/>
      <c r="H49" s="68"/>
      <c r="I49" s="66" t="s">
        <v>509</v>
      </c>
      <c r="J49" s="68"/>
      <c r="K49" s="63"/>
      <c r="L49" s="63"/>
    </row>
    <row r="50" spans="1:12">
      <c r="A50" s="62"/>
      <c r="B50" s="63"/>
      <c r="C50" s="63"/>
      <c r="D50" s="63"/>
      <c r="E50" s="66">
        <v>7</v>
      </c>
      <c r="F50" s="66" t="s">
        <v>530</v>
      </c>
      <c r="G50" s="67"/>
      <c r="H50" s="68"/>
      <c r="I50" s="66"/>
      <c r="J50" s="68"/>
      <c r="K50" s="63"/>
      <c r="L50" s="63"/>
    </row>
    <row r="51" spans="1:12">
      <c r="A51" s="62"/>
      <c r="B51" s="63"/>
      <c r="C51" s="63"/>
      <c r="D51" s="63"/>
      <c r="E51" s="66">
        <v>8</v>
      </c>
      <c r="F51" s="66" t="s">
        <v>505</v>
      </c>
      <c r="G51" s="67"/>
      <c r="H51" s="68"/>
      <c r="I51" s="66" t="s">
        <v>506</v>
      </c>
      <c r="J51" s="68"/>
      <c r="K51" s="63"/>
      <c r="L51" s="63"/>
    </row>
    <row r="52" spans="1:12">
      <c r="A52" s="62"/>
      <c r="B52" s="63"/>
      <c r="C52" s="63" t="s">
        <v>531</v>
      </c>
      <c r="D52" s="63"/>
      <c r="E52" s="66">
        <v>9</v>
      </c>
      <c r="F52" s="66" t="s">
        <v>532</v>
      </c>
      <c r="G52" s="67"/>
      <c r="H52" s="68"/>
      <c r="I52" s="66" t="s">
        <v>533</v>
      </c>
      <c r="J52" s="68"/>
      <c r="K52" s="63"/>
      <c r="L52" s="63"/>
    </row>
    <row r="53" spans="1:12">
      <c r="A53" s="62"/>
      <c r="B53" s="63"/>
      <c r="C53" s="63"/>
      <c r="D53" s="63"/>
      <c r="E53" s="66">
        <v>10</v>
      </c>
      <c r="F53" s="66" t="s">
        <v>534</v>
      </c>
      <c r="G53" s="67"/>
      <c r="H53" s="68"/>
      <c r="I53" s="66" t="s">
        <v>533</v>
      </c>
      <c r="J53" s="68"/>
      <c r="K53" s="63"/>
      <c r="L53" s="63"/>
    </row>
    <row r="54" spans="1:12">
      <c r="A54" s="62"/>
      <c r="B54" s="63"/>
      <c r="C54" s="63"/>
      <c r="D54" s="63"/>
      <c r="E54" s="66">
        <v>11</v>
      </c>
      <c r="F54" s="66" t="s">
        <v>505</v>
      </c>
      <c r="G54" s="67"/>
      <c r="H54" s="68"/>
      <c r="I54" s="66" t="s">
        <v>506</v>
      </c>
      <c r="J54" s="68"/>
      <c r="K54" s="63"/>
      <c r="L54" s="63"/>
    </row>
    <row r="55" spans="1:12">
      <c r="A55" s="62"/>
      <c r="B55" s="63"/>
      <c r="C55" s="63" t="s">
        <v>535</v>
      </c>
      <c r="D55" s="63"/>
      <c r="E55" s="66">
        <v>12</v>
      </c>
      <c r="F55" s="66" t="s">
        <v>536</v>
      </c>
      <c r="G55" s="67"/>
      <c r="H55" s="68"/>
      <c r="I55" s="66" t="s">
        <v>537</v>
      </c>
      <c r="J55" s="68"/>
      <c r="K55" s="63"/>
      <c r="L55" s="63"/>
    </row>
    <row r="56" spans="1:12">
      <c r="A56" s="62"/>
      <c r="B56" s="63"/>
      <c r="C56" s="63"/>
      <c r="D56" s="63"/>
      <c r="E56" s="66">
        <v>13</v>
      </c>
      <c r="F56" s="66" t="s">
        <v>538</v>
      </c>
      <c r="G56" s="67"/>
      <c r="H56" s="68"/>
      <c r="I56" s="66" t="s">
        <v>539</v>
      </c>
      <c r="J56" s="68"/>
      <c r="K56" s="63"/>
      <c r="L56" s="63"/>
    </row>
    <row r="57" spans="1:12">
      <c r="A57" s="62"/>
      <c r="B57" s="63"/>
      <c r="C57" s="63"/>
      <c r="D57" s="63"/>
      <c r="E57" s="66">
        <v>14</v>
      </c>
      <c r="F57" s="66" t="s">
        <v>540</v>
      </c>
      <c r="G57" s="67"/>
      <c r="H57" s="68"/>
      <c r="I57" s="66" t="s">
        <v>539</v>
      </c>
      <c r="J57" s="68"/>
      <c r="K57" s="63"/>
      <c r="L57" s="63"/>
    </row>
    <row r="58" spans="1:12">
      <c r="A58" s="62"/>
      <c r="B58" s="63"/>
      <c r="C58" s="63"/>
      <c r="D58" s="63"/>
      <c r="E58" s="66">
        <v>15</v>
      </c>
      <c r="F58" s="66" t="s">
        <v>541</v>
      </c>
      <c r="G58" s="67"/>
      <c r="H58" s="68"/>
      <c r="I58" s="66" t="s">
        <v>542</v>
      </c>
      <c r="J58" s="68"/>
      <c r="K58" s="63"/>
      <c r="L58" s="63"/>
    </row>
    <row r="59" spans="1:12">
      <c r="A59" s="62"/>
      <c r="B59" s="63"/>
      <c r="C59" s="63"/>
      <c r="D59" s="63"/>
      <c r="E59" s="66">
        <v>16</v>
      </c>
      <c r="F59" s="66" t="s">
        <v>505</v>
      </c>
      <c r="G59" s="67"/>
      <c r="H59" s="68"/>
      <c r="I59" s="66" t="s">
        <v>506</v>
      </c>
      <c r="J59" s="68"/>
      <c r="K59" s="63"/>
      <c r="L59" s="63"/>
    </row>
    <row r="60" spans="1:12">
      <c r="A60" s="62"/>
      <c r="B60" s="63"/>
      <c r="C60" s="63" t="s">
        <v>543</v>
      </c>
      <c r="D60" s="63"/>
      <c r="E60" s="66">
        <v>17</v>
      </c>
      <c r="F60" s="66" t="s">
        <v>544</v>
      </c>
      <c r="G60" s="67"/>
      <c r="H60" s="68"/>
      <c r="I60" s="82">
        <v>0.95</v>
      </c>
      <c r="J60" s="68"/>
      <c r="K60" s="63"/>
      <c r="L60" s="63"/>
    </row>
    <row r="61" ht="28.5" spans="1:12">
      <c r="A61" s="54" t="s">
        <v>545</v>
      </c>
      <c r="B61" s="69" t="s">
        <v>546</v>
      </c>
      <c r="C61" s="70"/>
      <c r="D61" s="70"/>
      <c r="E61" s="70"/>
      <c r="F61" s="70"/>
      <c r="G61" s="70"/>
      <c r="H61" s="70"/>
      <c r="I61" s="70"/>
      <c r="J61" s="70"/>
      <c r="K61" s="70"/>
      <c r="L61" s="83"/>
    </row>
    <row r="62" ht="42.75" spans="1:12">
      <c r="A62" s="54" t="s">
        <v>547</v>
      </c>
      <c r="B62" s="71" t="s">
        <v>548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ht="14.25" spans="1:12">
      <c r="A63" s="72" t="s">
        <v>549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ht="14.25" spans="1:12">
      <c r="A64" s="74" t="s">
        <v>550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ht="14.25" spans="1:12">
      <c r="A65" s="74" t="s">
        <v>551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ht="14.25" spans="1:12">
      <c r="A66" s="48" t="s">
        <v>552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ht="14.25" spans="1:12">
      <c r="A67" s="48" t="s">
        <v>553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ht="14.25" spans="1:12">
      <c r="A68" s="48" t="s">
        <v>554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ht="14.25" spans="1:12">
      <c r="A69" s="74" t="s">
        <v>569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</sheetData>
  <mergeCells count="124">
    <mergeCell ref="A1:L1"/>
    <mergeCell ref="A2:L2"/>
    <mergeCell ref="A3:L3"/>
    <mergeCell ref="A4:L4"/>
    <mergeCell ref="D10:G10"/>
    <mergeCell ref="H10:L10"/>
    <mergeCell ref="D13:G13"/>
    <mergeCell ref="H13:L13"/>
    <mergeCell ref="D14:G14"/>
    <mergeCell ref="H14:L14"/>
    <mergeCell ref="D17:G17"/>
    <mergeCell ref="H17:I17"/>
    <mergeCell ref="J17:L17"/>
    <mergeCell ref="D21:L21"/>
    <mergeCell ref="A22:C22"/>
    <mergeCell ref="D22:L22"/>
    <mergeCell ref="C23:D23"/>
    <mergeCell ref="F23:H23"/>
    <mergeCell ref="I23:J23"/>
    <mergeCell ref="K23:L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C60:D60"/>
    <mergeCell ref="F60:H60"/>
    <mergeCell ref="I60:J60"/>
    <mergeCell ref="B61:L61"/>
    <mergeCell ref="B62:L62"/>
    <mergeCell ref="A66:L66"/>
    <mergeCell ref="A67:L67"/>
    <mergeCell ref="A68:L68"/>
    <mergeCell ref="A23:A60"/>
    <mergeCell ref="B24:B43"/>
    <mergeCell ref="B44:B60"/>
    <mergeCell ref="A5:C7"/>
    <mergeCell ref="D5:L7"/>
    <mergeCell ref="A8:C9"/>
    <mergeCell ref="D8:L9"/>
    <mergeCell ref="A10:C14"/>
    <mergeCell ref="D11:G12"/>
    <mergeCell ref="H11:L12"/>
    <mergeCell ref="A15:C16"/>
    <mergeCell ref="D15:L16"/>
    <mergeCell ref="A17:C21"/>
    <mergeCell ref="D18:L20"/>
    <mergeCell ref="C24:D32"/>
    <mergeCell ref="K24:L43"/>
    <mergeCell ref="C33:D37"/>
    <mergeCell ref="C38:D40"/>
    <mergeCell ref="C41:D43"/>
    <mergeCell ref="C44:D46"/>
    <mergeCell ref="K44:L60"/>
    <mergeCell ref="C47:D51"/>
    <mergeCell ref="C52:D54"/>
    <mergeCell ref="C55:D59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selection activeCell="A1" sqref="A1:L69"/>
    </sheetView>
  </sheetViews>
  <sheetFormatPr defaultColWidth="9.33333333333333" defaultRowHeight="11.25"/>
  <sheetData>
    <row r="1" ht="25.5" spans="1:12">
      <c r="A1" s="36" t="s">
        <v>456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18.75" spans="1:12">
      <c r="A2" s="37" t="s">
        <v>457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ht="14.25" spans="1:12">
      <c r="A3" s="38" t="s">
        <v>614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ht="14.25" spans="1:12">
      <c r="A4" s="38" t="s">
        <v>459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>
      <c r="A5" s="39" t="s">
        <v>460</v>
      </c>
      <c r="B5" s="40"/>
      <c r="C5" s="41"/>
      <c r="D5" s="42" t="s">
        <v>461</v>
      </c>
      <c r="E5" s="43"/>
      <c r="F5" s="43"/>
      <c r="G5" s="43"/>
      <c r="H5" s="43"/>
      <c r="I5" s="43"/>
      <c r="J5" s="43"/>
      <c r="K5" s="43"/>
      <c r="L5" s="75"/>
    </row>
    <row r="6" spans="1:12">
      <c r="A6" s="44"/>
      <c r="B6" s="45"/>
      <c r="C6" s="46"/>
      <c r="D6" s="47"/>
      <c r="E6" s="48"/>
      <c r="F6" s="48"/>
      <c r="G6" s="48"/>
      <c r="H6" s="48"/>
      <c r="I6" s="48"/>
      <c r="J6" s="48"/>
      <c r="K6" s="48"/>
      <c r="L6" s="76"/>
    </row>
    <row r="7" spans="1:12">
      <c r="A7" s="49"/>
      <c r="B7" s="50"/>
      <c r="C7" s="51"/>
      <c r="D7" s="52"/>
      <c r="E7" s="53"/>
      <c r="F7" s="53"/>
      <c r="G7" s="53"/>
      <c r="H7" s="53"/>
      <c r="I7" s="53"/>
      <c r="J7" s="53"/>
      <c r="K7" s="53"/>
      <c r="L7" s="77"/>
    </row>
    <row r="8" spans="1:12">
      <c r="A8" s="54" t="s">
        <v>462</v>
      </c>
      <c r="B8" s="54"/>
      <c r="C8" s="54"/>
      <c r="D8" s="42" t="s">
        <v>463</v>
      </c>
      <c r="E8" s="43"/>
      <c r="F8" s="43"/>
      <c r="G8" s="43"/>
      <c r="H8" s="43"/>
      <c r="I8" s="43"/>
      <c r="J8" s="43"/>
      <c r="K8" s="43"/>
      <c r="L8" s="75"/>
    </row>
    <row r="9" spans="1:12">
      <c r="A9" s="54"/>
      <c r="B9" s="54"/>
      <c r="C9" s="54"/>
      <c r="D9" s="52"/>
      <c r="E9" s="53"/>
      <c r="F9" s="53"/>
      <c r="G9" s="53"/>
      <c r="H9" s="53"/>
      <c r="I9" s="53"/>
      <c r="J9" s="53"/>
      <c r="K9" s="53"/>
      <c r="L9" s="77"/>
    </row>
    <row r="10" ht="14.25" spans="1:12">
      <c r="A10" s="54" t="s">
        <v>464</v>
      </c>
      <c r="B10" s="54"/>
      <c r="C10" s="54"/>
      <c r="D10" s="55" t="s">
        <v>465</v>
      </c>
      <c r="E10" s="55"/>
      <c r="F10" s="55"/>
      <c r="G10" s="55"/>
      <c r="H10" s="55" t="s">
        <v>466</v>
      </c>
      <c r="I10" s="55"/>
      <c r="J10" s="55"/>
      <c r="K10" s="55"/>
      <c r="L10" s="55"/>
    </row>
    <row r="11" spans="1:12">
      <c r="A11" s="54"/>
      <c r="B11" s="54"/>
      <c r="C11" s="54"/>
      <c r="D11" s="54" t="s">
        <v>467</v>
      </c>
      <c r="E11" s="54"/>
      <c r="F11" s="54"/>
      <c r="G11" s="54"/>
      <c r="H11" s="56" t="s">
        <v>615</v>
      </c>
      <c r="I11" s="78"/>
      <c r="J11" s="78"/>
      <c r="K11" s="78"/>
      <c r="L11" s="79"/>
    </row>
    <row r="12" spans="1:12">
      <c r="A12" s="54"/>
      <c r="B12" s="54"/>
      <c r="C12" s="54"/>
      <c r="D12" s="54"/>
      <c r="E12" s="54"/>
      <c r="F12" s="54"/>
      <c r="G12" s="54"/>
      <c r="H12" s="57"/>
      <c r="I12" s="80"/>
      <c r="J12" s="80"/>
      <c r="K12" s="80"/>
      <c r="L12" s="81"/>
    </row>
    <row r="13" ht="14.25" spans="1:12">
      <c r="A13" s="54"/>
      <c r="B13" s="54"/>
      <c r="C13" s="54"/>
      <c r="D13" s="55" t="s">
        <v>469</v>
      </c>
      <c r="E13" s="55"/>
      <c r="F13" s="55"/>
      <c r="G13" s="55"/>
      <c r="H13" s="55"/>
      <c r="I13" s="55"/>
      <c r="J13" s="55"/>
      <c r="K13" s="55"/>
      <c r="L13" s="55"/>
    </row>
    <row r="14" ht="14.25" spans="1:12">
      <c r="A14" s="54"/>
      <c r="B14" s="54"/>
      <c r="C14" s="54"/>
      <c r="D14" s="58" t="s">
        <v>470</v>
      </c>
      <c r="E14" s="59"/>
      <c r="F14" s="59"/>
      <c r="G14" s="60"/>
      <c r="H14" s="55"/>
      <c r="I14" s="55"/>
      <c r="J14" s="55"/>
      <c r="K14" s="55"/>
      <c r="L14" s="55"/>
    </row>
    <row r="15" spans="1:12">
      <c r="A15" s="54" t="s">
        <v>471</v>
      </c>
      <c r="B15" s="54"/>
      <c r="C15" s="54"/>
      <c r="D15" s="84" t="s">
        <v>616</v>
      </c>
      <c r="E15" s="84"/>
      <c r="F15" s="84"/>
      <c r="G15" s="84"/>
      <c r="H15" s="84"/>
      <c r="I15" s="84"/>
      <c r="J15" s="84"/>
      <c r="K15" s="84"/>
      <c r="L15" s="84"/>
    </row>
    <row r="16" spans="1:12">
      <c r="A16" s="54"/>
      <c r="B16" s="54"/>
      <c r="C16" s="54"/>
      <c r="D16" s="84"/>
      <c r="E16" s="84"/>
      <c r="F16" s="84"/>
      <c r="G16" s="84"/>
      <c r="H16" s="84"/>
      <c r="I16" s="84"/>
      <c r="J16" s="84"/>
      <c r="K16" s="84"/>
      <c r="L16" s="84"/>
    </row>
    <row r="17" ht="14.25" spans="1:12">
      <c r="A17" s="55" t="s">
        <v>473</v>
      </c>
      <c r="B17" s="55"/>
      <c r="C17" s="55"/>
      <c r="D17" s="38" t="s">
        <v>558</v>
      </c>
      <c r="E17" s="38"/>
      <c r="F17" s="38"/>
      <c r="G17" s="38"/>
      <c r="H17" s="61" t="s">
        <v>617</v>
      </c>
      <c r="I17" s="61"/>
      <c r="J17" s="61" t="s">
        <v>618</v>
      </c>
      <c r="K17" s="61"/>
      <c r="L17" s="61"/>
    </row>
    <row r="18" spans="1:12">
      <c r="A18" s="55"/>
      <c r="B18" s="55"/>
      <c r="C18" s="55"/>
      <c r="D18" s="38" t="s">
        <v>477</v>
      </c>
      <c r="E18" s="38"/>
      <c r="F18" s="38"/>
      <c r="G18" s="38"/>
      <c r="H18" s="38"/>
      <c r="I18" s="38"/>
      <c r="J18" s="38"/>
      <c r="K18" s="38"/>
      <c r="L18" s="38"/>
    </row>
    <row r="19" spans="1:12">
      <c r="A19" s="55"/>
      <c r="B19" s="55"/>
      <c r="C19" s="55"/>
      <c r="D19" s="38"/>
      <c r="E19" s="38"/>
      <c r="F19" s="38"/>
      <c r="G19" s="38"/>
      <c r="H19" s="38"/>
      <c r="I19" s="38"/>
      <c r="J19" s="38"/>
      <c r="K19" s="38"/>
      <c r="L19" s="38"/>
    </row>
    <row r="20" spans="1:12">
      <c r="A20" s="55"/>
      <c r="B20" s="55"/>
      <c r="C20" s="55"/>
      <c r="D20" s="38"/>
      <c r="E20" s="38"/>
      <c r="F20" s="38"/>
      <c r="G20" s="38"/>
      <c r="H20" s="38"/>
      <c r="I20" s="38"/>
      <c r="J20" s="38"/>
      <c r="K20" s="38"/>
      <c r="L20" s="38"/>
    </row>
    <row r="21" ht="14.25" spans="1:12">
      <c r="A21" s="55"/>
      <c r="B21" s="55"/>
      <c r="C21" s="55"/>
      <c r="D21" s="38" t="s">
        <v>478</v>
      </c>
      <c r="E21" s="38"/>
      <c r="F21" s="38"/>
      <c r="G21" s="38"/>
      <c r="H21" s="38"/>
      <c r="I21" s="38"/>
      <c r="J21" s="38"/>
      <c r="K21" s="38"/>
      <c r="L21" s="38"/>
    </row>
    <row r="22" ht="14.25" spans="1:12">
      <c r="A22" s="54" t="s">
        <v>479</v>
      </c>
      <c r="B22" s="54"/>
      <c r="C22" s="54"/>
      <c r="D22" s="55" t="s">
        <v>561</v>
      </c>
      <c r="E22" s="55"/>
      <c r="F22" s="55"/>
      <c r="G22" s="55"/>
      <c r="H22" s="55"/>
      <c r="I22" s="55"/>
      <c r="J22" s="55"/>
      <c r="K22" s="55"/>
      <c r="L22" s="55"/>
    </row>
    <row r="23" ht="36" spans="1:12">
      <c r="A23" s="62" t="s">
        <v>481</v>
      </c>
      <c r="B23" s="63" t="s">
        <v>482</v>
      </c>
      <c r="C23" s="63" t="s">
        <v>483</v>
      </c>
      <c r="D23" s="63"/>
      <c r="E23" s="64" t="s">
        <v>484</v>
      </c>
      <c r="F23" s="63" t="s">
        <v>485</v>
      </c>
      <c r="G23" s="63"/>
      <c r="H23" s="63"/>
      <c r="I23" s="63" t="s">
        <v>486</v>
      </c>
      <c r="J23" s="63"/>
      <c r="K23" s="63" t="s">
        <v>487</v>
      </c>
      <c r="L23" s="63"/>
    </row>
    <row r="24" spans="1:12">
      <c r="A24" s="62"/>
      <c r="B24" s="63" t="s">
        <v>488</v>
      </c>
      <c r="C24" s="65" t="s">
        <v>489</v>
      </c>
      <c r="D24" s="65"/>
      <c r="E24" s="66">
        <v>1</v>
      </c>
      <c r="F24" s="66" t="s">
        <v>619</v>
      </c>
      <c r="G24" s="67"/>
      <c r="H24" s="68"/>
      <c r="I24" s="66" t="s">
        <v>620</v>
      </c>
      <c r="J24" s="68"/>
      <c r="K24" s="63" t="s">
        <v>492</v>
      </c>
      <c r="L24" s="63"/>
    </row>
    <row r="25" spans="1:12">
      <c r="A25" s="62"/>
      <c r="B25" s="63"/>
      <c r="C25" s="65"/>
      <c r="D25" s="65"/>
      <c r="E25" s="66">
        <v>2</v>
      </c>
      <c r="F25" s="66" t="s">
        <v>564</v>
      </c>
      <c r="G25" s="67"/>
      <c r="H25" s="68"/>
      <c r="I25" s="66" t="s">
        <v>565</v>
      </c>
      <c r="J25" s="68"/>
      <c r="K25" s="63"/>
      <c r="L25" s="63"/>
    </row>
    <row r="26" spans="1:12">
      <c r="A26" s="62"/>
      <c r="B26" s="63"/>
      <c r="C26" s="65"/>
      <c r="D26" s="65"/>
      <c r="E26" s="66">
        <v>3</v>
      </c>
      <c r="F26" s="66" t="s">
        <v>495</v>
      </c>
      <c r="G26" s="67"/>
      <c r="H26" s="68"/>
      <c r="I26" s="66" t="s">
        <v>496</v>
      </c>
      <c r="J26" s="68"/>
      <c r="K26" s="63"/>
      <c r="L26" s="63"/>
    </row>
    <row r="27" spans="1:12">
      <c r="A27" s="62"/>
      <c r="B27" s="63"/>
      <c r="C27" s="65"/>
      <c r="D27" s="65"/>
      <c r="E27" s="66">
        <v>4</v>
      </c>
      <c r="F27" s="66" t="s">
        <v>497</v>
      </c>
      <c r="G27" s="67"/>
      <c r="H27" s="68"/>
      <c r="I27" s="66" t="s">
        <v>498</v>
      </c>
      <c r="J27" s="68"/>
      <c r="K27" s="63"/>
      <c r="L27" s="63"/>
    </row>
    <row r="28" spans="1:12">
      <c r="A28" s="62"/>
      <c r="B28" s="63"/>
      <c r="C28" s="65"/>
      <c r="D28" s="65"/>
      <c r="E28" s="66">
        <v>5</v>
      </c>
      <c r="F28" s="66" t="s">
        <v>499</v>
      </c>
      <c r="G28" s="67"/>
      <c r="H28" s="68"/>
      <c r="I28" s="66" t="s">
        <v>500</v>
      </c>
      <c r="J28" s="68"/>
      <c r="K28" s="63"/>
      <c r="L28" s="63"/>
    </row>
    <row r="29" spans="1:12">
      <c r="A29" s="62"/>
      <c r="B29" s="63"/>
      <c r="C29" s="65"/>
      <c r="D29" s="65"/>
      <c r="E29" s="66">
        <v>6</v>
      </c>
      <c r="F29" s="66" t="s">
        <v>566</v>
      </c>
      <c r="G29" s="67"/>
      <c r="H29" s="68"/>
      <c r="I29" s="66"/>
      <c r="J29" s="68"/>
      <c r="K29" s="63"/>
      <c r="L29" s="63"/>
    </row>
    <row r="30" spans="1:12">
      <c r="A30" s="62"/>
      <c r="B30" s="63"/>
      <c r="C30" s="65"/>
      <c r="D30" s="65"/>
      <c r="E30" s="66">
        <v>7</v>
      </c>
      <c r="F30" s="66" t="s">
        <v>503</v>
      </c>
      <c r="G30" s="67"/>
      <c r="H30" s="68"/>
      <c r="I30" s="66" t="s">
        <v>498</v>
      </c>
      <c r="J30" s="68"/>
      <c r="K30" s="63"/>
      <c r="L30" s="63"/>
    </row>
    <row r="31" spans="1:12">
      <c r="A31" s="62"/>
      <c r="B31" s="63"/>
      <c r="C31" s="65"/>
      <c r="D31" s="65"/>
      <c r="E31" s="66">
        <v>8</v>
      </c>
      <c r="F31" s="66" t="s">
        <v>504</v>
      </c>
      <c r="G31" s="67"/>
      <c r="H31" s="68"/>
      <c r="I31" s="66" t="s">
        <v>498</v>
      </c>
      <c r="J31" s="68"/>
      <c r="K31" s="63"/>
      <c r="L31" s="63"/>
    </row>
    <row r="32" spans="1:12">
      <c r="A32" s="62"/>
      <c r="B32" s="63"/>
      <c r="C32" s="65"/>
      <c r="D32" s="65"/>
      <c r="E32" s="66">
        <v>9</v>
      </c>
      <c r="F32" s="66" t="s">
        <v>505</v>
      </c>
      <c r="G32" s="67"/>
      <c r="H32" s="68"/>
      <c r="I32" s="66" t="s">
        <v>506</v>
      </c>
      <c r="J32" s="68"/>
      <c r="K32" s="63"/>
      <c r="L32" s="63"/>
    </row>
    <row r="33" spans="1:12">
      <c r="A33" s="62"/>
      <c r="B33" s="63"/>
      <c r="C33" s="63" t="s">
        <v>507</v>
      </c>
      <c r="D33" s="63"/>
      <c r="E33" s="66">
        <v>10</v>
      </c>
      <c r="F33" s="66" t="s">
        <v>508</v>
      </c>
      <c r="G33" s="67"/>
      <c r="H33" s="68"/>
      <c r="I33" s="66" t="s">
        <v>509</v>
      </c>
      <c r="J33" s="68"/>
      <c r="K33" s="63"/>
      <c r="L33" s="63"/>
    </row>
    <row r="34" spans="1:12">
      <c r="A34" s="62"/>
      <c r="B34" s="63"/>
      <c r="C34" s="63"/>
      <c r="D34" s="63"/>
      <c r="E34" s="66">
        <v>11</v>
      </c>
      <c r="F34" s="66" t="s">
        <v>510</v>
      </c>
      <c r="G34" s="67"/>
      <c r="H34" s="68"/>
      <c r="I34" s="66" t="s">
        <v>509</v>
      </c>
      <c r="J34" s="68"/>
      <c r="K34" s="63"/>
      <c r="L34" s="63"/>
    </row>
    <row r="35" spans="1:12">
      <c r="A35" s="62"/>
      <c r="B35" s="63"/>
      <c r="C35" s="63"/>
      <c r="D35" s="63"/>
      <c r="E35" s="66">
        <v>12</v>
      </c>
      <c r="F35" s="66" t="s">
        <v>621</v>
      </c>
      <c r="G35" s="67"/>
      <c r="H35" s="68"/>
      <c r="I35" s="82">
        <v>1</v>
      </c>
      <c r="J35" s="68"/>
      <c r="K35" s="63"/>
      <c r="L35" s="63"/>
    </row>
    <row r="36" spans="1:12">
      <c r="A36" s="62"/>
      <c r="B36" s="63"/>
      <c r="C36" s="63"/>
      <c r="D36" s="63"/>
      <c r="E36" s="66">
        <v>13</v>
      </c>
      <c r="F36" s="66" t="s">
        <v>512</v>
      </c>
      <c r="G36" s="67"/>
      <c r="H36" s="68"/>
      <c r="I36" s="66" t="s">
        <v>509</v>
      </c>
      <c r="J36" s="68"/>
      <c r="K36" s="63"/>
      <c r="L36" s="63"/>
    </row>
    <row r="37" spans="1:12">
      <c r="A37" s="62"/>
      <c r="B37" s="63"/>
      <c r="C37" s="63"/>
      <c r="D37" s="63"/>
      <c r="E37" s="66">
        <v>14</v>
      </c>
      <c r="F37" s="66" t="s">
        <v>505</v>
      </c>
      <c r="G37" s="67"/>
      <c r="H37" s="68"/>
      <c r="I37" s="66" t="s">
        <v>506</v>
      </c>
      <c r="J37" s="68"/>
      <c r="K37" s="63"/>
      <c r="L37" s="63"/>
    </row>
    <row r="38" spans="1:12">
      <c r="A38" s="62"/>
      <c r="B38" s="63"/>
      <c r="C38" s="63" t="s">
        <v>513</v>
      </c>
      <c r="D38" s="63"/>
      <c r="E38" s="66">
        <v>15</v>
      </c>
      <c r="F38" s="66" t="s">
        <v>514</v>
      </c>
      <c r="G38" s="67"/>
      <c r="H38" s="68"/>
      <c r="I38" s="66"/>
      <c r="J38" s="68"/>
      <c r="K38" s="63"/>
      <c r="L38" s="63"/>
    </row>
    <row r="39" spans="1:12">
      <c r="A39" s="62"/>
      <c r="B39" s="63"/>
      <c r="C39" s="63"/>
      <c r="D39" s="63"/>
      <c r="E39" s="66">
        <v>16</v>
      </c>
      <c r="F39" s="66" t="s">
        <v>515</v>
      </c>
      <c r="G39" s="67"/>
      <c r="H39" s="68"/>
      <c r="I39" s="82">
        <v>0.97</v>
      </c>
      <c r="J39" s="68"/>
      <c r="K39" s="63"/>
      <c r="L39" s="63"/>
    </row>
    <row r="40" spans="1:12">
      <c r="A40" s="62"/>
      <c r="B40" s="63"/>
      <c r="C40" s="63"/>
      <c r="D40" s="63"/>
      <c r="E40" s="66">
        <v>17</v>
      </c>
      <c r="F40" s="66" t="s">
        <v>505</v>
      </c>
      <c r="G40" s="67"/>
      <c r="H40" s="68"/>
      <c r="I40" s="66" t="s">
        <v>506</v>
      </c>
      <c r="J40" s="68"/>
      <c r="K40" s="63"/>
      <c r="L40" s="63"/>
    </row>
    <row r="41" spans="1:12">
      <c r="A41" s="62"/>
      <c r="B41" s="63"/>
      <c r="C41" s="63" t="s">
        <v>516</v>
      </c>
      <c r="D41" s="63"/>
      <c r="E41" s="66">
        <v>18</v>
      </c>
      <c r="F41" s="66" t="s">
        <v>517</v>
      </c>
      <c r="G41" s="67"/>
      <c r="H41" s="68"/>
      <c r="I41" s="66" t="s">
        <v>509</v>
      </c>
      <c r="J41" s="68"/>
      <c r="K41" s="63"/>
      <c r="L41" s="63"/>
    </row>
    <row r="42" spans="1:12">
      <c r="A42" s="62"/>
      <c r="B42" s="63"/>
      <c r="C42" s="63"/>
      <c r="D42" s="63"/>
      <c r="E42" s="66">
        <v>19</v>
      </c>
      <c r="F42" s="66" t="s">
        <v>518</v>
      </c>
      <c r="G42" s="67"/>
      <c r="H42" s="68"/>
      <c r="I42" s="66" t="s">
        <v>568</v>
      </c>
      <c r="J42" s="68"/>
      <c r="K42" s="63"/>
      <c r="L42" s="63"/>
    </row>
    <row r="43" spans="1:12">
      <c r="A43" s="62"/>
      <c r="B43" s="63"/>
      <c r="C43" s="63"/>
      <c r="D43" s="63"/>
      <c r="E43" s="66">
        <v>20</v>
      </c>
      <c r="F43" s="66" t="s">
        <v>505</v>
      </c>
      <c r="G43" s="67"/>
      <c r="H43" s="68"/>
      <c r="I43" s="66" t="s">
        <v>506</v>
      </c>
      <c r="J43" s="68"/>
      <c r="K43" s="63"/>
      <c r="L43" s="63"/>
    </row>
    <row r="44" spans="1:12">
      <c r="A44" s="62"/>
      <c r="B44" s="63" t="s">
        <v>520</v>
      </c>
      <c r="C44" s="63" t="s">
        <v>521</v>
      </c>
      <c r="D44" s="63"/>
      <c r="E44" s="66">
        <v>1</v>
      </c>
      <c r="F44" s="66" t="s">
        <v>522</v>
      </c>
      <c r="G44" s="67"/>
      <c r="H44" s="68"/>
      <c r="I44" s="66" t="s">
        <v>523</v>
      </c>
      <c r="J44" s="68"/>
      <c r="K44" s="63" t="s">
        <v>524</v>
      </c>
      <c r="L44" s="63"/>
    </row>
    <row r="45" spans="1:12">
      <c r="A45" s="62"/>
      <c r="B45" s="63"/>
      <c r="C45" s="63"/>
      <c r="D45" s="63"/>
      <c r="E45" s="66">
        <v>2</v>
      </c>
      <c r="F45" s="66" t="s">
        <v>525</v>
      </c>
      <c r="G45" s="67"/>
      <c r="H45" s="68"/>
      <c r="I45" s="66" t="s">
        <v>509</v>
      </c>
      <c r="J45" s="68"/>
      <c r="K45" s="63"/>
      <c r="L45" s="63"/>
    </row>
    <row r="46" spans="1:12">
      <c r="A46" s="62"/>
      <c r="B46" s="63"/>
      <c r="C46" s="63"/>
      <c r="D46" s="63"/>
      <c r="E46" s="66">
        <v>3</v>
      </c>
      <c r="F46" s="66" t="s">
        <v>505</v>
      </c>
      <c r="G46" s="67"/>
      <c r="H46" s="68"/>
      <c r="I46" s="66" t="s">
        <v>506</v>
      </c>
      <c r="J46" s="68"/>
      <c r="K46" s="63"/>
      <c r="L46" s="63"/>
    </row>
    <row r="47" spans="1:12">
      <c r="A47" s="62"/>
      <c r="B47" s="63"/>
      <c r="C47" s="63" t="s">
        <v>526</v>
      </c>
      <c r="D47" s="63"/>
      <c r="E47" s="66">
        <v>4</v>
      </c>
      <c r="F47" s="66" t="s">
        <v>527</v>
      </c>
      <c r="G47" s="67"/>
      <c r="H47" s="68"/>
      <c r="I47" s="82">
        <v>0.95</v>
      </c>
      <c r="J47" s="68"/>
      <c r="K47" s="63"/>
      <c r="L47" s="63"/>
    </row>
    <row r="48" spans="1:12">
      <c r="A48" s="62"/>
      <c r="B48" s="63"/>
      <c r="C48" s="63"/>
      <c r="D48" s="63"/>
      <c r="E48" s="66">
        <v>5</v>
      </c>
      <c r="F48" s="66" t="s">
        <v>528</v>
      </c>
      <c r="G48" s="67"/>
      <c r="H48" s="68"/>
      <c r="I48" s="66" t="s">
        <v>509</v>
      </c>
      <c r="J48" s="68"/>
      <c r="K48" s="63"/>
      <c r="L48" s="63"/>
    </row>
    <row r="49" spans="1:12">
      <c r="A49" s="62"/>
      <c r="B49" s="63"/>
      <c r="C49" s="63"/>
      <c r="D49" s="63"/>
      <c r="E49" s="66">
        <v>6</v>
      </c>
      <c r="F49" s="66" t="s">
        <v>529</v>
      </c>
      <c r="G49" s="67"/>
      <c r="H49" s="68"/>
      <c r="I49" s="66" t="s">
        <v>509</v>
      </c>
      <c r="J49" s="68"/>
      <c r="K49" s="63"/>
      <c r="L49" s="63"/>
    </row>
    <row r="50" spans="1:12">
      <c r="A50" s="62"/>
      <c r="B50" s="63"/>
      <c r="C50" s="63"/>
      <c r="D50" s="63"/>
      <c r="E50" s="66">
        <v>7</v>
      </c>
      <c r="F50" s="66" t="s">
        <v>530</v>
      </c>
      <c r="G50" s="67"/>
      <c r="H50" s="68"/>
      <c r="I50" s="66"/>
      <c r="J50" s="68"/>
      <c r="K50" s="63"/>
      <c r="L50" s="63"/>
    </row>
    <row r="51" spans="1:12">
      <c r="A51" s="62"/>
      <c r="B51" s="63"/>
      <c r="C51" s="63"/>
      <c r="D51" s="63"/>
      <c r="E51" s="66">
        <v>8</v>
      </c>
      <c r="F51" s="66" t="s">
        <v>505</v>
      </c>
      <c r="G51" s="67"/>
      <c r="H51" s="68"/>
      <c r="I51" s="66" t="s">
        <v>506</v>
      </c>
      <c r="J51" s="68"/>
      <c r="K51" s="63"/>
      <c r="L51" s="63"/>
    </row>
    <row r="52" spans="1:12">
      <c r="A52" s="62"/>
      <c r="B52" s="63"/>
      <c r="C52" s="63" t="s">
        <v>531</v>
      </c>
      <c r="D52" s="63"/>
      <c r="E52" s="66">
        <v>9</v>
      </c>
      <c r="F52" s="66" t="s">
        <v>532</v>
      </c>
      <c r="G52" s="67"/>
      <c r="H52" s="68"/>
      <c r="I52" s="66" t="s">
        <v>533</v>
      </c>
      <c r="J52" s="68"/>
      <c r="K52" s="63"/>
      <c r="L52" s="63"/>
    </row>
    <row r="53" spans="1:12">
      <c r="A53" s="62"/>
      <c r="B53" s="63"/>
      <c r="C53" s="63"/>
      <c r="D53" s="63"/>
      <c r="E53" s="66">
        <v>10</v>
      </c>
      <c r="F53" s="66" t="s">
        <v>534</v>
      </c>
      <c r="G53" s="67"/>
      <c r="H53" s="68"/>
      <c r="I53" s="66" t="s">
        <v>533</v>
      </c>
      <c r="J53" s="68"/>
      <c r="K53" s="63"/>
      <c r="L53" s="63"/>
    </row>
    <row r="54" spans="1:12">
      <c r="A54" s="62"/>
      <c r="B54" s="63"/>
      <c r="C54" s="63"/>
      <c r="D54" s="63"/>
      <c r="E54" s="66">
        <v>11</v>
      </c>
      <c r="F54" s="66" t="s">
        <v>505</v>
      </c>
      <c r="G54" s="67"/>
      <c r="H54" s="68"/>
      <c r="I54" s="66" t="s">
        <v>506</v>
      </c>
      <c r="J54" s="68"/>
      <c r="K54" s="63"/>
      <c r="L54" s="63"/>
    </row>
    <row r="55" spans="1:12">
      <c r="A55" s="62"/>
      <c r="B55" s="63"/>
      <c r="C55" s="63" t="s">
        <v>535</v>
      </c>
      <c r="D55" s="63"/>
      <c r="E55" s="66">
        <v>12</v>
      </c>
      <c r="F55" s="66" t="s">
        <v>536</v>
      </c>
      <c r="G55" s="67"/>
      <c r="H55" s="68"/>
      <c r="I55" s="66" t="s">
        <v>537</v>
      </c>
      <c r="J55" s="68"/>
      <c r="K55" s="63"/>
      <c r="L55" s="63"/>
    </row>
    <row r="56" spans="1:12">
      <c r="A56" s="62"/>
      <c r="B56" s="63"/>
      <c r="C56" s="63"/>
      <c r="D56" s="63"/>
      <c r="E56" s="66">
        <v>13</v>
      </c>
      <c r="F56" s="66" t="s">
        <v>538</v>
      </c>
      <c r="G56" s="67"/>
      <c r="H56" s="68"/>
      <c r="I56" s="66" t="s">
        <v>539</v>
      </c>
      <c r="J56" s="68"/>
      <c r="K56" s="63"/>
      <c r="L56" s="63"/>
    </row>
    <row r="57" spans="1:12">
      <c r="A57" s="62"/>
      <c r="B57" s="63"/>
      <c r="C57" s="63"/>
      <c r="D57" s="63"/>
      <c r="E57" s="66">
        <v>14</v>
      </c>
      <c r="F57" s="66" t="s">
        <v>540</v>
      </c>
      <c r="G57" s="67"/>
      <c r="H57" s="68"/>
      <c r="I57" s="66" t="s">
        <v>539</v>
      </c>
      <c r="J57" s="68"/>
      <c r="K57" s="63"/>
      <c r="L57" s="63"/>
    </row>
    <row r="58" spans="1:12">
      <c r="A58" s="62"/>
      <c r="B58" s="63"/>
      <c r="C58" s="63"/>
      <c r="D58" s="63"/>
      <c r="E58" s="66">
        <v>15</v>
      </c>
      <c r="F58" s="66" t="s">
        <v>541</v>
      </c>
      <c r="G58" s="67"/>
      <c r="H58" s="68"/>
      <c r="I58" s="66" t="s">
        <v>542</v>
      </c>
      <c r="J58" s="68"/>
      <c r="K58" s="63"/>
      <c r="L58" s="63"/>
    </row>
    <row r="59" spans="1:12">
      <c r="A59" s="62"/>
      <c r="B59" s="63"/>
      <c r="C59" s="63"/>
      <c r="D59" s="63"/>
      <c r="E59" s="66">
        <v>16</v>
      </c>
      <c r="F59" s="66" t="s">
        <v>505</v>
      </c>
      <c r="G59" s="67"/>
      <c r="H59" s="68"/>
      <c r="I59" s="66" t="s">
        <v>506</v>
      </c>
      <c r="J59" s="68"/>
      <c r="K59" s="63"/>
      <c r="L59" s="63"/>
    </row>
    <row r="60" spans="1:12">
      <c r="A60" s="62"/>
      <c r="B60" s="63"/>
      <c r="C60" s="63" t="s">
        <v>543</v>
      </c>
      <c r="D60" s="63"/>
      <c r="E60" s="66">
        <v>17</v>
      </c>
      <c r="F60" s="66" t="s">
        <v>544</v>
      </c>
      <c r="G60" s="67"/>
      <c r="H60" s="68"/>
      <c r="I60" s="82">
        <v>0.95</v>
      </c>
      <c r="J60" s="68"/>
      <c r="K60" s="63"/>
      <c r="L60" s="63"/>
    </row>
    <row r="61" ht="28.5" spans="1:12">
      <c r="A61" s="54" t="s">
        <v>545</v>
      </c>
      <c r="B61" s="69" t="s">
        <v>546</v>
      </c>
      <c r="C61" s="70"/>
      <c r="D61" s="70"/>
      <c r="E61" s="70"/>
      <c r="F61" s="70"/>
      <c r="G61" s="70"/>
      <c r="H61" s="70"/>
      <c r="I61" s="70"/>
      <c r="J61" s="70"/>
      <c r="K61" s="70"/>
      <c r="L61" s="83"/>
    </row>
    <row r="62" ht="42.75" spans="1:12">
      <c r="A62" s="54" t="s">
        <v>547</v>
      </c>
      <c r="B62" s="71" t="s">
        <v>548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ht="14.25" spans="1:12">
      <c r="A63" s="72" t="s">
        <v>549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ht="14.25" spans="1:12">
      <c r="A64" s="74" t="s">
        <v>550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ht="14.25" spans="1:12">
      <c r="A65" s="74" t="s">
        <v>551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ht="14.25" spans="1:12">
      <c r="A66" s="48" t="s">
        <v>552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ht="14.25" spans="1:12">
      <c r="A67" s="48" t="s">
        <v>553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ht="14.25" spans="1:12">
      <c r="A68" s="48" t="s">
        <v>554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ht="14.25" spans="1:12">
      <c r="A69" s="74" t="s">
        <v>569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</sheetData>
  <mergeCells count="124">
    <mergeCell ref="A1:L1"/>
    <mergeCell ref="A2:L2"/>
    <mergeCell ref="A3:L3"/>
    <mergeCell ref="A4:L4"/>
    <mergeCell ref="D10:G10"/>
    <mergeCell ref="H10:L10"/>
    <mergeCell ref="D13:G13"/>
    <mergeCell ref="H13:L13"/>
    <mergeCell ref="D14:G14"/>
    <mergeCell ref="H14:L14"/>
    <mergeCell ref="D17:G17"/>
    <mergeCell ref="H17:I17"/>
    <mergeCell ref="J17:L17"/>
    <mergeCell ref="D21:L21"/>
    <mergeCell ref="A22:C22"/>
    <mergeCell ref="D22:L22"/>
    <mergeCell ref="C23:D23"/>
    <mergeCell ref="F23:H23"/>
    <mergeCell ref="I23:J23"/>
    <mergeCell ref="K23:L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C60:D60"/>
    <mergeCell ref="F60:H60"/>
    <mergeCell ref="I60:J60"/>
    <mergeCell ref="B61:L61"/>
    <mergeCell ref="B62:L62"/>
    <mergeCell ref="A66:L66"/>
    <mergeCell ref="A67:L67"/>
    <mergeCell ref="A68:L68"/>
    <mergeCell ref="A23:A60"/>
    <mergeCell ref="B24:B43"/>
    <mergeCell ref="B44:B60"/>
    <mergeCell ref="A5:C7"/>
    <mergeCell ref="D5:L7"/>
    <mergeCell ref="A8:C9"/>
    <mergeCell ref="D8:L9"/>
    <mergeCell ref="A10:C14"/>
    <mergeCell ref="D11:G12"/>
    <mergeCell ref="H11:L12"/>
    <mergeCell ref="A15:C16"/>
    <mergeCell ref="D15:L16"/>
    <mergeCell ref="A17:C21"/>
    <mergeCell ref="D18:L20"/>
    <mergeCell ref="C24:D32"/>
    <mergeCell ref="K24:L43"/>
    <mergeCell ref="C33:D37"/>
    <mergeCell ref="C38:D40"/>
    <mergeCell ref="C41:D43"/>
    <mergeCell ref="C44:D46"/>
    <mergeCell ref="K44:L60"/>
    <mergeCell ref="C47:D51"/>
    <mergeCell ref="C52:D54"/>
    <mergeCell ref="C55:D59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selection activeCell="Q13" sqref="Q13"/>
    </sheetView>
  </sheetViews>
  <sheetFormatPr defaultColWidth="9.33333333333333" defaultRowHeight="11.25"/>
  <sheetData>
    <row r="1" ht="25.5" spans="1:12">
      <c r="A1" s="36" t="s">
        <v>456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18.75" spans="1:12">
      <c r="A2" s="37" t="s">
        <v>457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ht="14.25" spans="1:12">
      <c r="A3" s="38" t="s">
        <v>622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ht="14.25" spans="1:12">
      <c r="A4" s="38" t="s">
        <v>459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>
      <c r="A5" s="39" t="s">
        <v>460</v>
      </c>
      <c r="B5" s="40"/>
      <c r="C5" s="41"/>
      <c r="D5" s="42" t="s">
        <v>461</v>
      </c>
      <c r="E5" s="43"/>
      <c r="F5" s="43"/>
      <c r="G5" s="43"/>
      <c r="H5" s="43"/>
      <c r="I5" s="43"/>
      <c r="J5" s="43"/>
      <c r="K5" s="43"/>
      <c r="L5" s="75"/>
    </row>
    <row r="6" spans="1:12">
      <c r="A6" s="44"/>
      <c r="B6" s="45"/>
      <c r="C6" s="46"/>
      <c r="D6" s="47"/>
      <c r="E6" s="48"/>
      <c r="F6" s="48"/>
      <c r="G6" s="48"/>
      <c r="H6" s="48"/>
      <c r="I6" s="48"/>
      <c r="J6" s="48"/>
      <c r="K6" s="48"/>
      <c r="L6" s="76"/>
    </row>
    <row r="7" spans="1:12">
      <c r="A7" s="49"/>
      <c r="B7" s="50"/>
      <c r="C7" s="51"/>
      <c r="D7" s="52"/>
      <c r="E7" s="53"/>
      <c r="F7" s="53"/>
      <c r="G7" s="53"/>
      <c r="H7" s="53"/>
      <c r="I7" s="53"/>
      <c r="J7" s="53"/>
      <c r="K7" s="53"/>
      <c r="L7" s="77"/>
    </row>
    <row r="8" spans="1:12">
      <c r="A8" s="54" t="s">
        <v>462</v>
      </c>
      <c r="B8" s="54"/>
      <c r="C8" s="54"/>
      <c r="D8" s="42" t="s">
        <v>463</v>
      </c>
      <c r="E8" s="43"/>
      <c r="F8" s="43"/>
      <c r="G8" s="43"/>
      <c r="H8" s="43"/>
      <c r="I8" s="43"/>
      <c r="J8" s="43"/>
      <c r="K8" s="43"/>
      <c r="L8" s="75"/>
    </row>
    <row r="9" spans="1:12">
      <c r="A9" s="54"/>
      <c r="B9" s="54"/>
      <c r="C9" s="54"/>
      <c r="D9" s="52"/>
      <c r="E9" s="53"/>
      <c r="F9" s="53"/>
      <c r="G9" s="53"/>
      <c r="H9" s="53"/>
      <c r="I9" s="53"/>
      <c r="J9" s="53"/>
      <c r="K9" s="53"/>
      <c r="L9" s="77"/>
    </row>
    <row r="10" ht="14.25" spans="1:12">
      <c r="A10" s="54" t="s">
        <v>464</v>
      </c>
      <c r="B10" s="54"/>
      <c r="C10" s="54"/>
      <c r="D10" s="55" t="s">
        <v>465</v>
      </c>
      <c r="E10" s="55"/>
      <c r="F10" s="55"/>
      <c r="G10" s="55"/>
      <c r="H10" s="55" t="s">
        <v>466</v>
      </c>
      <c r="I10" s="55"/>
      <c r="J10" s="55"/>
      <c r="K10" s="55"/>
      <c r="L10" s="55"/>
    </row>
    <row r="11" spans="1:12">
      <c r="A11" s="54"/>
      <c r="B11" s="54"/>
      <c r="C11" s="54"/>
      <c r="D11" s="54" t="s">
        <v>467</v>
      </c>
      <c r="E11" s="54"/>
      <c r="F11" s="54"/>
      <c r="G11" s="54"/>
      <c r="H11" s="56" t="s">
        <v>623</v>
      </c>
      <c r="I11" s="78"/>
      <c r="J11" s="78"/>
      <c r="K11" s="78"/>
      <c r="L11" s="79"/>
    </row>
    <row r="12" spans="1:12">
      <c r="A12" s="54"/>
      <c r="B12" s="54"/>
      <c r="C12" s="54"/>
      <c r="D12" s="54"/>
      <c r="E12" s="54"/>
      <c r="F12" s="54"/>
      <c r="G12" s="54"/>
      <c r="H12" s="57"/>
      <c r="I12" s="80"/>
      <c r="J12" s="80"/>
      <c r="K12" s="80"/>
      <c r="L12" s="81"/>
    </row>
    <row r="13" ht="14.25" spans="1:12">
      <c r="A13" s="54"/>
      <c r="B13" s="54"/>
      <c r="C13" s="54"/>
      <c r="D13" s="55" t="s">
        <v>469</v>
      </c>
      <c r="E13" s="55"/>
      <c r="F13" s="55"/>
      <c r="G13" s="55"/>
      <c r="H13" s="55"/>
      <c r="I13" s="55"/>
      <c r="J13" s="55"/>
      <c r="K13" s="55"/>
      <c r="L13" s="55"/>
    </row>
    <row r="14" ht="14.25" spans="1:12">
      <c r="A14" s="54"/>
      <c r="B14" s="54"/>
      <c r="C14" s="54"/>
      <c r="D14" s="58" t="s">
        <v>470</v>
      </c>
      <c r="E14" s="59"/>
      <c r="F14" s="59"/>
      <c r="G14" s="60"/>
      <c r="H14" s="55"/>
      <c r="I14" s="55"/>
      <c r="J14" s="55"/>
      <c r="K14" s="55"/>
      <c r="L14" s="55"/>
    </row>
    <row r="15" spans="1:12">
      <c r="A15" s="54" t="s">
        <v>471</v>
      </c>
      <c r="B15" s="54"/>
      <c r="C15" s="54"/>
      <c r="D15" s="84" t="s">
        <v>624</v>
      </c>
      <c r="E15" s="84"/>
      <c r="F15" s="84"/>
      <c r="G15" s="84"/>
      <c r="H15" s="84"/>
      <c r="I15" s="84"/>
      <c r="J15" s="84"/>
      <c r="K15" s="84"/>
      <c r="L15" s="84"/>
    </row>
    <row r="16" spans="1:12">
      <c r="A16" s="54"/>
      <c r="B16" s="54"/>
      <c r="C16" s="54"/>
      <c r="D16" s="84"/>
      <c r="E16" s="84"/>
      <c r="F16" s="84"/>
      <c r="G16" s="84"/>
      <c r="H16" s="84"/>
      <c r="I16" s="84"/>
      <c r="J16" s="84"/>
      <c r="K16" s="84"/>
      <c r="L16" s="84"/>
    </row>
    <row r="17" ht="14.25" spans="1:12">
      <c r="A17" s="55" t="s">
        <v>473</v>
      </c>
      <c r="B17" s="55"/>
      <c r="C17" s="55"/>
      <c r="D17" s="38" t="s">
        <v>558</v>
      </c>
      <c r="E17" s="38"/>
      <c r="F17" s="38"/>
      <c r="G17" s="38"/>
      <c r="H17" s="61" t="s">
        <v>625</v>
      </c>
      <c r="I17" s="61"/>
      <c r="J17" s="61" t="s">
        <v>626</v>
      </c>
      <c r="K17" s="61"/>
      <c r="L17" s="61"/>
    </row>
    <row r="18" spans="1:12">
      <c r="A18" s="55"/>
      <c r="B18" s="55"/>
      <c r="C18" s="55"/>
      <c r="D18" s="38" t="s">
        <v>477</v>
      </c>
      <c r="E18" s="38"/>
      <c r="F18" s="38"/>
      <c r="G18" s="38"/>
      <c r="H18" s="38"/>
      <c r="I18" s="38"/>
      <c r="J18" s="38"/>
      <c r="K18" s="38"/>
      <c r="L18" s="38"/>
    </row>
    <row r="19" spans="1:12">
      <c r="A19" s="55"/>
      <c r="B19" s="55"/>
      <c r="C19" s="55"/>
      <c r="D19" s="38"/>
      <c r="E19" s="38"/>
      <c r="F19" s="38"/>
      <c r="G19" s="38"/>
      <c r="H19" s="38"/>
      <c r="I19" s="38"/>
      <c r="J19" s="38"/>
      <c r="K19" s="38"/>
      <c r="L19" s="38"/>
    </row>
    <row r="20" spans="1:12">
      <c r="A20" s="55"/>
      <c r="B20" s="55"/>
      <c r="C20" s="55"/>
      <c r="D20" s="38"/>
      <c r="E20" s="38"/>
      <c r="F20" s="38"/>
      <c r="G20" s="38"/>
      <c r="H20" s="38"/>
      <c r="I20" s="38"/>
      <c r="J20" s="38"/>
      <c r="K20" s="38"/>
      <c r="L20" s="38"/>
    </row>
    <row r="21" ht="14.25" spans="1:12">
      <c r="A21" s="55"/>
      <c r="B21" s="55"/>
      <c r="C21" s="55"/>
      <c r="D21" s="38" t="s">
        <v>478</v>
      </c>
      <c r="E21" s="38"/>
      <c r="F21" s="38"/>
      <c r="G21" s="38"/>
      <c r="H21" s="38"/>
      <c r="I21" s="38"/>
      <c r="J21" s="38"/>
      <c r="K21" s="38"/>
      <c r="L21" s="38"/>
    </row>
    <row r="22" ht="14.25" spans="1:12">
      <c r="A22" s="54" t="s">
        <v>479</v>
      </c>
      <c r="B22" s="54"/>
      <c r="C22" s="54"/>
      <c r="D22" s="55" t="s">
        <v>561</v>
      </c>
      <c r="E22" s="55"/>
      <c r="F22" s="55"/>
      <c r="G22" s="55"/>
      <c r="H22" s="55"/>
      <c r="I22" s="55"/>
      <c r="J22" s="55"/>
      <c r="K22" s="55"/>
      <c r="L22" s="55"/>
    </row>
    <row r="23" ht="36" spans="1:12">
      <c r="A23" s="62" t="s">
        <v>481</v>
      </c>
      <c r="B23" s="63" t="s">
        <v>482</v>
      </c>
      <c r="C23" s="63" t="s">
        <v>483</v>
      </c>
      <c r="D23" s="63"/>
      <c r="E23" s="64" t="s">
        <v>484</v>
      </c>
      <c r="F23" s="63" t="s">
        <v>485</v>
      </c>
      <c r="G23" s="63"/>
      <c r="H23" s="63"/>
      <c r="I23" s="63" t="s">
        <v>486</v>
      </c>
      <c r="J23" s="63"/>
      <c r="K23" s="63" t="s">
        <v>487</v>
      </c>
      <c r="L23" s="63"/>
    </row>
    <row r="24" spans="1:12">
      <c r="A24" s="62"/>
      <c r="B24" s="63" t="s">
        <v>488</v>
      </c>
      <c r="C24" s="65" t="s">
        <v>489</v>
      </c>
      <c r="D24" s="65"/>
      <c r="E24" s="66">
        <v>1</v>
      </c>
      <c r="F24" s="66" t="s">
        <v>627</v>
      </c>
      <c r="G24" s="67"/>
      <c r="H24" s="68"/>
      <c r="I24" s="66" t="s">
        <v>628</v>
      </c>
      <c r="J24" s="68"/>
      <c r="K24" s="63" t="s">
        <v>492</v>
      </c>
      <c r="L24" s="63"/>
    </row>
    <row r="25" spans="1:12">
      <c r="A25" s="62"/>
      <c r="B25" s="63"/>
      <c r="C25" s="65"/>
      <c r="D25" s="65"/>
      <c r="E25" s="66">
        <v>2</v>
      </c>
      <c r="F25" s="66" t="s">
        <v>564</v>
      </c>
      <c r="G25" s="67"/>
      <c r="H25" s="68"/>
      <c r="I25" s="66" t="s">
        <v>565</v>
      </c>
      <c r="J25" s="68"/>
      <c r="K25" s="63"/>
      <c r="L25" s="63"/>
    </row>
    <row r="26" spans="1:12">
      <c r="A26" s="62"/>
      <c r="B26" s="63"/>
      <c r="C26" s="65"/>
      <c r="D26" s="65"/>
      <c r="E26" s="66">
        <v>3</v>
      </c>
      <c r="F26" s="66" t="s">
        <v>495</v>
      </c>
      <c r="G26" s="67"/>
      <c r="H26" s="68"/>
      <c r="I26" s="66" t="s">
        <v>496</v>
      </c>
      <c r="J26" s="68"/>
      <c r="K26" s="63"/>
      <c r="L26" s="63"/>
    </row>
    <row r="27" spans="1:12">
      <c r="A27" s="62"/>
      <c r="B27" s="63"/>
      <c r="C27" s="65"/>
      <c r="D27" s="65"/>
      <c r="E27" s="66">
        <v>4</v>
      </c>
      <c r="F27" s="66" t="s">
        <v>497</v>
      </c>
      <c r="G27" s="67"/>
      <c r="H27" s="68"/>
      <c r="I27" s="66" t="s">
        <v>498</v>
      </c>
      <c r="J27" s="68"/>
      <c r="K27" s="63"/>
      <c r="L27" s="63"/>
    </row>
    <row r="28" spans="1:12">
      <c r="A28" s="62"/>
      <c r="B28" s="63"/>
      <c r="C28" s="65"/>
      <c r="D28" s="65"/>
      <c r="E28" s="66">
        <v>5</v>
      </c>
      <c r="F28" s="66" t="s">
        <v>499</v>
      </c>
      <c r="G28" s="67"/>
      <c r="H28" s="68"/>
      <c r="I28" s="66" t="s">
        <v>500</v>
      </c>
      <c r="J28" s="68"/>
      <c r="K28" s="63"/>
      <c r="L28" s="63"/>
    </row>
    <row r="29" spans="1:12">
      <c r="A29" s="62"/>
      <c r="B29" s="63"/>
      <c r="C29" s="65"/>
      <c r="D29" s="65"/>
      <c r="E29" s="66">
        <v>6</v>
      </c>
      <c r="F29" s="66" t="s">
        <v>566</v>
      </c>
      <c r="G29" s="67"/>
      <c r="H29" s="68"/>
      <c r="I29" s="66" t="s">
        <v>629</v>
      </c>
      <c r="J29" s="68"/>
      <c r="K29" s="63"/>
      <c r="L29" s="63"/>
    </row>
    <row r="30" spans="1:12">
      <c r="A30" s="62"/>
      <c r="B30" s="63"/>
      <c r="C30" s="65"/>
      <c r="D30" s="65"/>
      <c r="E30" s="66">
        <v>7</v>
      </c>
      <c r="F30" s="66" t="s">
        <v>503</v>
      </c>
      <c r="G30" s="67"/>
      <c r="H30" s="68"/>
      <c r="I30" s="66" t="s">
        <v>498</v>
      </c>
      <c r="J30" s="68"/>
      <c r="K30" s="63"/>
      <c r="L30" s="63"/>
    </row>
    <row r="31" spans="1:12">
      <c r="A31" s="62"/>
      <c r="B31" s="63"/>
      <c r="C31" s="65"/>
      <c r="D31" s="65"/>
      <c r="E31" s="66">
        <v>8</v>
      </c>
      <c r="F31" s="66" t="s">
        <v>504</v>
      </c>
      <c r="G31" s="67"/>
      <c r="H31" s="68"/>
      <c r="I31" s="66" t="s">
        <v>498</v>
      </c>
      <c r="J31" s="68"/>
      <c r="K31" s="63"/>
      <c r="L31" s="63"/>
    </row>
    <row r="32" spans="1:12">
      <c r="A32" s="62"/>
      <c r="B32" s="63"/>
      <c r="C32" s="65"/>
      <c r="D32" s="65"/>
      <c r="E32" s="66">
        <v>9</v>
      </c>
      <c r="F32" s="66" t="s">
        <v>505</v>
      </c>
      <c r="G32" s="67"/>
      <c r="H32" s="68"/>
      <c r="I32" s="66" t="s">
        <v>506</v>
      </c>
      <c r="J32" s="68"/>
      <c r="K32" s="63"/>
      <c r="L32" s="63"/>
    </row>
    <row r="33" spans="1:12">
      <c r="A33" s="62"/>
      <c r="B33" s="63"/>
      <c r="C33" s="63" t="s">
        <v>507</v>
      </c>
      <c r="D33" s="63"/>
      <c r="E33" s="66">
        <v>10</v>
      </c>
      <c r="F33" s="66" t="s">
        <v>508</v>
      </c>
      <c r="G33" s="67"/>
      <c r="H33" s="68"/>
      <c r="I33" s="66" t="s">
        <v>509</v>
      </c>
      <c r="J33" s="68"/>
      <c r="K33" s="63"/>
      <c r="L33" s="63"/>
    </row>
    <row r="34" spans="1:12">
      <c r="A34" s="62"/>
      <c r="B34" s="63"/>
      <c r="C34" s="63"/>
      <c r="D34" s="63"/>
      <c r="E34" s="66">
        <v>11</v>
      </c>
      <c r="F34" s="66" t="s">
        <v>510</v>
      </c>
      <c r="G34" s="67"/>
      <c r="H34" s="68"/>
      <c r="I34" s="66" t="s">
        <v>509</v>
      </c>
      <c r="J34" s="68"/>
      <c r="K34" s="63"/>
      <c r="L34" s="63"/>
    </row>
    <row r="35" spans="1:12">
      <c r="A35" s="62"/>
      <c r="B35" s="63"/>
      <c r="C35" s="63"/>
      <c r="D35" s="63"/>
      <c r="E35" s="66">
        <v>12</v>
      </c>
      <c r="F35" s="66" t="s">
        <v>630</v>
      </c>
      <c r="G35" s="67"/>
      <c r="H35" s="68"/>
      <c r="I35" s="82">
        <v>1</v>
      </c>
      <c r="J35" s="68"/>
      <c r="K35" s="63"/>
      <c r="L35" s="63"/>
    </row>
    <row r="36" spans="1:12">
      <c r="A36" s="62"/>
      <c r="B36" s="63"/>
      <c r="C36" s="63"/>
      <c r="D36" s="63"/>
      <c r="E36" s="66">
        <v>13</v>
      </c>
      <c r="F36" s="66" t="s">
        <v>512</v>
      </c>
      <c r="G36" s="67"/>
      <c r="H36" s="68"/>
      <c r="I36" s="66" t="s">
        <v>509</v>
      </c>
      <c r="J36" s="68"/>
      <c r="K36" s="63"/>
      <c r="L36" s="63"/>
    </row>
    <row r="37" spans="1:12">
      <c r="A37" s="62"/>
      <c r="B37" s="63"/>
      <c r="C37" s="63"/>
      <c r="D37" s="63"/>
      <c r="E37" s="66">
        <v>14</v>
      </c>
      <c r="F37" s="66" t="s">
        <v>505</v>
      </c>
      <c r="G37" s="67"/>
      <c r="H37" s="68"/>
      <c r="I37" s="66" t="s">
        <v>506</v>
      </c>
      <c r="J37" s="68"/>
      <c r="K37" s="63"/>
      <c r="L37" s="63"/>
    </row>
    <row r="38" spans="1:12">
      <c r="A38" s="62"/>
      <c r="B38" s="63"/>
      <c r="C38" s="63" t="s">
        <v>513</v>
      </c>
      <c r="D38" s="63"/>
      <c r="E38" s="66">
        <v>15</v>
      </c>
      <c r="F38" s="66" t="s">
        <v>514</v>
      </c>
      <c r="G38" s="67"/>
      <c r="H38" s="68"/>
      <c r="I38" s="66"/>
      <c r="J38" s="68"/>
      <c r="K38" s="63"/>
      <c r="L38" s="63"/>
    </row>
    <row r="39" spans="1:12">
      <c r="A39" s="62"/>
      <c r="B39" s="63"/>
      <c r="C39" s="63"/>
      <c r="D39" s="63"/>
      <c r="E39" s="66">
        <v>16</v>
      </c>
      <c r="F39" s="66" t="s">
        <v>515</v>
      </c>
      <c r="G39" s="67"/>
      <c r="H39" s="68"/>
      <c r="I39" s="82">
        <v>1</v>
      </c>
      <c r="J39" s="68"/>
      <c r="K39" s="63"/>
      <c r="L39" s="63"/>
    </row>
    <row r="40" spans="1:12">
      <c r="A40" s="62"/>
      <c r="B40" s="63"/>
      <c r="C40" s="63"/>
      <c r="D40" s="63"/>
      <c r="E40" s="66">
        <v>17</v>
      </c>
      <c r="F40" s="66" t="s">
        <v>505</v>
      </c>
      <c r="G40" s="67"/>
      <c r="H40" s="68"/>
      <c r="I40" s="66" t="s">
        <v>506</v>
      </c>
      <c r="J40" s="68"/>
      <c r="K40" s="63"/>
      <c r="L40" s="63"/>
    </row>
    <row r="41" spans="1:12">
      <c r="A41" s="62"/>
      <c r="B41" s="63"/>
      <c r="C41" s="63" t="s">
        <v>516</v>
      </c>
      <c r="D41" s="63"/>
      <c r="E41" s="66">
        <v>18</v>
      </c>
      <c r="F41" s="66" t="s">
        <v>517</v>
      </c>
      <c r="G41" s="67"/>
      <c r="H41" s="68"/>
      <c r="I41" s="66" t="s">
        <v>509</v>
      </c>
      <c r="J41" s="68"/>
      <c r="K41" s="63"/>
      <c r="L41" s="63"/>
    </row>
    <row r="42" spans="1:12">
      <c r="A42" s="62"/>
      <c r="B42" s="63"/>
      <c r="C42" s="63"/>
      <c r="D42" s="63"/>
      <c r="E42" s="66">
        <v>19</v>
      </c>
      <c r="F42" s="66" t="s">
        <v>518</v>
      </c>
      <c r="G42" s="67"/>
      <c r="H42" s="68"/>
      <c r="I42" s="66" t="s">
        <v>568</v>
      </c>
      <c r="J42" s="68"/>
      <c r="K42" s="63"/>
      <c r="L42" s="63"/>
    </row>
    <row r="43" spans="1:12">
      <c r="A43" s="62"/>
      <c r="B43" s="63"/>
      <c r="C43" s="63"/>
      <c r="D43" s="63"/>
      <c r="E43" s="66">
        <v>20</v>
      </c>
      <c r="F43" s="66" t="s">
        <v>505</v>
      </c>
      <c r="G43" s="67"/>
      <c r="H43" s="68"/>
      <c r="I43" s="66" t="s">
        <v>506</v>
      </c>
      <c r="J43" s="68"/>
      <c r="K43" s="63"/>
      <c r="L43" s="63"/>
    </row>
    <row r="44" spans="1:12">
      <c r="A44" s="62"/>
      <c r="B44" s="63" t="s">
        <v>520</v>
      </c>
      <c r="C44" s="63" t="s">
        <v>521</v>
      </c>
      <c r="D44" s="63"/>
      <c r="E44" s="66">
        <v>1</v>
      </c>
      <c r="F44" s="66" t="s">
        <v>522</v>
      </c>
      <c r="G44" s="67"/>
      <c r="H44" s="68"/>
      <c r="I44" s="66" t="s">
        <v>523</v>
      </c>
      <c r="J44" s="68"/>
      <c r="K44" s="63" t="s">
        <v>524</v>
      </c>
      <c r="L44" s="63"/>
    </row>
    <row r="45" spans="1:12">
      <c r="A45" s="62"/>
      <c r="B45" s="63"/>
      <c r="C45" s="63"/>
      <c r="D45" s="63"/>
      <c r="E45" s="66">
        <v>2</v>
      </c>
      <c r="F45" s="66" t="s">
        <v>525</v>
      </c>
      <c r="G45" s="67"/>
      <c r="H45" s="68"/>
      <c r="I45" s="66" t="s">
        <v>509</v>
      </c>
      <c r="J45" s="68"/>
      <c r="K45" s="63"/>
      <c r="L45" s="63"/>
    </row>
    <row r="46" spans="1:12">
      <c r="A46" s="62"/>
      <c r="B46" s="63"/>
      <c r="C46" s="63"/>
      <c r="D46" s="63"/>
      <c r="E46" s="66">
        <v>3</v>
      </c>
      <c r="F46" s="66" t="s">
        <v>505</v>
      </c>
      <c r="G46" s="67"/>
      <c r="H46" s="68"/>
      <c r="I46" s="66" t="s">
        <v>506</v>
      </c>
      <c r="J46" s="68"/>
      <c r="K46" s="63"/>
      <c r="L46" s="63"/>
    </row>
    <row r="47" spans="1:12">
      <c r="A47" s="62"/>
      <c r="B47" s="63"/>
      <c r="C47" s="63" t="s">
        <v>526</v>
      </c>
      <c r="D47" s="63"/>
      <c r="E47" s="66">
        <v>4</v>
      </c>
      <c r="F47" s="66" t="s">
        <v>527</v>
      </c>
      <c r="G47" s="67"/>
      <c r="H47" s="68"/>
      <c r="I47" s="82">
        <v>0.95</v>
      </c>
      <c r="J47" s="68"/>
      <c r="K47" s="63"/>
      <c r="L47" s="63"/>
    </row>
    <row r="48" spans="1:12">
      <c r="A48" s="62"/>
      <c r="B48" s="63"/>
      <c r="C48" s="63"/>
      <c r="D48" s="63"/>
      <c r="E48" s="66">
        <v>5</v>
      </c>
      <c r="F48" s="66" t="s">
        <v>528</v>
      </c>
      <c r="G48" s="67"/>
      <c r="H48" s="68"/>
      <c r="I48" s="66" t="s">
        <v>509</v>
      </c>
      <c r="J48" s="68"/>
      <c r="K48" s="63"/>
      <c r="L48" s="63"/>
    </row>
    <row r="49" spans="1:12">
      <c r="A49" s="62"/>
      <c r="B49" s="63"/>
      <c r="C49" s="63"/>
      <c r="D49" s="63"/>
      <c r="E49" s="66">
        <v>6</v>
      </c>
      <c r="F49" s="66" t="s">
        <v>529</v>
      </c>
      <c r="G49" s="67"/>
      <c r="H49" s="68"/>
      <c r="I49" s="66" t="s">
        <v>509</v>
      </c>
      <c r="J49" s="68"/>
      <c r="K49" s="63"/>
      <c r="L49" s="63"/>
    </row>
    <row r="50" spans="1:12">
      <c r="A50" s="62"/>
      <c r="B50" s="63"/>
      <c r="C50" s="63"/>
      <c r="D50" s="63"/>
      <c r="E50" s="66">
        <v>7</v>
      </c>
      <c r="F50" s="66" t="s">
        <v>530</v>
      </c>
      <c r="G50" s="67"/>
      <c r="H50" s="68"/>
      <c r="I50" s="66"/>
      <c r="J50" s="68"/>
      <c r="K50" s="63"/>
      <c r="L50" s="63"/>
    </row>
    <row r="51" spans="1:12">
      <c r="A51" s="62"/>
      <c r="B51" s="63"/>
      <c r="C51" s="63"/>
      <c r="D51" s="63"/>
      <c r="E51" s="66">
        <v>8</v>
      </c>
      <c r="F51" s="66" t="s">
        <v>505</v>
      </c>
      <c r="G51" s="67"/>
      <c r="H51" s="68"/>
      <c r="I51" s="66" t="s">
        <v>506</v>
      </c>
      <c r="J51" s="68"/>
      <c r="K51" s="63"/>
      <c r="L51" s="63"/>
    </row>
    <row r="52" spans="1:12">
      <c r="A52" s="62"/>
      <c r="B52" s="63"/>
      <c r="C52" s="63" t="s">
        <v>531</v>
      </c>
      <c r="D52" s="63"/>
      <c r="E52" s="66">
        <v>9</v>
      </c>
      <c r="F52" s="66" t="s">
        <v>532</v>
      </c>
      <c r="G52" s="67"/>
      <c r="H52" s="68"/>
      <c r="I52" s="66" t="s">
        <v>533</v>
      </c>
      <c r="J52" s="68"/>
      <c r="K52" s="63"/>
      <c r="L52" s="63"/>
    </row>
    <row r="53" spans="1:12">
      <c r="A53" s="62"/>
      <c r="B53" s="63"/>
      <c r="C53" s="63"/>
      <c r="D53" s="63"/>
      <c r="E53" s="66">
        <v>10</v>
      </c>
      <c r="F53" s="66" t="s">
        <v>534</v>
      </c>
      <c r="G53" s="67"/>
      <c r="H53" s="68"/>
      <c r="I53" s="66" t="s">
        <v>533</v>
      </c>
      <c r="J53" s="68"/>
      <c r="K53" s="63"/>
      <c r="L53" s="63"/>
    </row>
    <row r="54" spans="1:12">
      <c r="A54" s="62"/>
      <c r="B54" s="63"/>
      <c r="C54" s="63"/>
      <c r="D54" s="63"/>
      <c r="E54" s="66">
        <v>11</v>
      </c>
      <c r="F54" s="66" t="s">
        <v>505</v>
      </c>
      <c r="G54" s="67"/>
      <c r="H54" s="68"/>
      <c r="I54" s="66" t="s">
        <v>506</v>
      </c>
      <c r="J54" s="68"/>
      <c r="K54" s="63"/>
      <c r="L54" s="63"/>
    </row>
    <row r="55" spans="1:12">
      <c r="A55" s="62"/>
      <c r="B55" s="63"/>
      <c r="C55" s="63" t="s">
        <v>535</v>
      </c>
      <c r="D55" s="63"/>
      <c r="E55" s="66">
        <v>12</v>
      </c>
      <c r="F55" s="66" t="s">
        <v>536</v>
      </c>
      <c r="G55" s="67"/>
      <c r="H55" s="68"/>
      <c r="I55" s="66" t="s">
        <v>537</v>
      </c>
      <c r="J55" s="68"/>
      <c r="K55" s="63"/>
      <c r="L55" s="63"/>
    </row>
    <row r="56" spans="1:12">
      <c r="A56" s="62"/>
      <c r="B56" s="63"/>
      <c r="C56" s="63"/>
      <c r="D56" s="63"/>
      <c r="E56" s="66">
        <v>13</v>
      </c>
      <c r="F56" s="66" t="s">
        <v>538</v>
      </c>
      <c r="G56" s="67"/>
      <c r="H56" s="68"/>
      <c r="I56" s="66" t="s">
        <v>539</v>
      </c>
      <c r="J56" s="68"/>
      <c r="K56" s="63"/>
      <c r="L56" s="63"/>
    </row>
    <row r="57" spans="1:12">
      <c r="A57" s="62"/>
      <c r="B57" s="63"/>
      <c r="C57" s="63"/>
      <c r="D57" s="63"/>
      <c r="E57" s="66">
        <v>14</v>
      </c>
      <c r="F57" s="66" t="s">
        <v>540</v>
      </c>
      <c r="G57" s="67"/>
      <c r="H57" s="68"/>
      <c r="I57" s="66" t="s">
        <v>539</v>
      </c>
      <c r="J57" s="68"/>
      <c r="K57" s="63"/>
      <c r="L57" s="63"/>
    </row>
    <row r="58" spans="1:12">
      <c r="A58" s="62"/>
      <c r="B58" s="63"/>
      <c r="C58" s="63"/>
      <c r="D58" s="63"/>
      <c r="E58" s="66">
        <v>15</v>
      </c>
      <c r="F58" s="66" t="s">
        <v>541</v>
      </c>
      <c r="G58" s="67"/>
      <c r="H58" s="68"/>
      <c r="I58" s="66" t="s">
        <v>542</v>
      </c>
      <c r="J58" s="68"/>
      <c r="K58" s="63"/>
      <c r="L58" s="63"/>
    </row>
    <row r="59" spans="1:12">
      <c r="A59" s="62"/>
      <c r="B59" s="63"/>
      <c r="C59" s="63"/>
      <c r="D59" s="63"/>
      <c r="E59" s="66">
        <v>16</v>
      </c>
      <c r="F59" s="66" t="s">
        <v>505</v>
      </c>
      <c r="G59" s="67"/>
      <c r="H59" s="68"/>
      <c r="I59" s="66" t="s">
        <v>506</v>
      </c>
      <c r="J59" s="68"/>
      <c r="K59" s="63"/>
      <c r="L59" s="63"/>
    </row>
    <row r="60" spans="1:12">
      <c r="A60" s="62"/>
      <c r="B60" s="63"/>
      <c r="C60" s="63" t="s">
        <v>543</v>
      </c>
      <c r="D60" s="63"/>
      <c r="E60" s="66">
        <v>17</v>
      </c>
      <c r="F60" s="66" t="s">
        <v>544</v>
      </c>
      <c r="G60" s="67"/>
      <c r="H60" s="68"/>
      <c r="I60" s="82">
        <v>0.95</v>
      </c>
      <c r="J60" s="68"/>
      <c r="K60" s="63"/>
      <c r="L60" s="63"/>
    </row>
    <row r="61" ht="28.5" spans="1:12">
      <c r="A61" s="54" t="s">
        <v>545</v>
      </c>
      <c r="B61" s="69" t="s">
        <v>546</v>
      </c>
      <c r="C61" s="70"/>
      <c r="D61" s="70"/>
      <c r="E61" s="70"/>
      <c r="F61" s="70"/>
      <c r="G61" s="70"/>
      <c r="H61" s="70"/>
      <c r="I61" s="70"/>
      <c r="J61" s="70"/>
      <c r="K61" s="70"/>
      <c r="L61" s="83"/>
    </row>
    <row r="62" ht="42.75" spans="1:12">
      <c r="A62" s="54" t="s">
        <v>547</v>
      </c>
      <c r="B62" s="71" t="s">
        <v>548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ht="14.25" spans="1:12">
      <c r="A63" s="72" t="s">
        <v>549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ht="14.25" spans="1:12">
      <c r="A64" s="74" t="s">
        <v>550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ht="14.25" spans="1:12">
      <c r="A65" s="74" t="s">
        <v>551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ht="14.25" spans="1:12">
      <c r="A66" s="48" t="s">
        <v>552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ht="14.25" spans="1:12">
      <c r="A67" s="48" t="s">
        <v>553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ht="14.25" spans="1:12">
      <c r="A68" s="48" t="s">
        <v>554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ht="14.25" spans="1:12">
      <c r="A69" s="74" t="s">
        <v>569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</sheetData>
  <mergeCells count="124">
    <mergeCell ref="A1:L1"/>
    <mergeCell ref="A2:L2"/>
    <mergeCell ref="A3:L3"/>
    <mergeCell ref="A4:L4"/>
    <mergeCell ref="D10:G10"/>
    <mergeCell ref="H10:L10"/>
    <mergeCell ref="D13:G13"/>
    <mergeCell ref="H13:L13"/>
    <mergeCell ref="D14:G14"/>
    <mergeCell ref="H14:L14"/>
    <mergeCell ref="D17:G17"/>
    <mergeCell ref="H17:I17"/>
    <mergeCell ref="J17:L17"/>
    <mergeCell ref="D21:L21"/>
    <mergeCell ref="A22:C22"/>
    <mergeCell ref="D22:L22"/>
    <mergeCell ref="C23:D23"/>
    <mergeCell ref="F23:H23"/>
    <mergeCell ref="I23:J23"/>
    <mergeCell ref="K23:L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C60:D60"/>
    <mergeCell ref="F60:H60"/>
    <mergeCell ref="I60:J60"/>
    <mergeCell ref="B61:L61"/>
    <mergeCell ref="B62:L62"/>
    <mergeCell ref="A66:L66"/>
    <mergeCell ref="A67:L67"/>
    <mergeCell ref="A68:L68"/>
    <mergeCell ref="A23:A60"/>
    <mergeCell ref="B24:B43"/>
    <mergeCell ref="B44:B60"/>
    <mergeCell ref="A5:C7"/>
    <mergeCell ref="D5:L7"/>
    <mergeCell ref="A8:C9"/>
    <mergeCell ref="D8:L9"/>
    <mergeCell ref="A10:C14"/>
    <mergeCell ref="D11:G12"/>
    <mergeCell ref="H11:L12"/>
    <mergeCell ref="A15:C16"/>
    <mergeCell ref="D15:L16"/>
    <mergeCell ref="A17:C21"/>
    <mergeCell ref="D18:L20"/>
    <mergeCell ref="C24:D32"/>
    <mergeCell ref="K24:L43"/>
    <mergeCell ref="C33:D37"/>
    <mergeCell ref="C38:D40"/>
    <mergeCell ref="C41:D43"/>
    <mergeCell ref="C44:D46"/>
    <mergeCell ref="K44:L60"/>
    <mergeCell ref="C47:D51"/>
    <mergeCell ref="C52:D54"/>
    <mergeCell ref="C55:D59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selection activeCell="N23" sqref="N23"/>
    </sheetView>
  </sheetViews>
  <sheetFormatPr defaultColWidth="9.33333333333333" defaultRowHeight="11.25"/>
  <cols>
    <col min="12" max="12" width="9.83333333333333" customWidth="1"/>
  </cols>
  <sheetData>
    <row r="1" ht="25.5" spans="1:12">
      <c r="A1" s="36" t="s">
        <v>456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18.75" spans="1:12">
      <c r="A2" s="37" t="s">
        <v>457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ht="14.25" spans="1:12">
      <c r="A3" s="38" t="s">
        <v>631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ht="14.25" spans="1:12">
      <c r="A4" s="38" t="s">
        <v>459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>
      <c r="A5" s="39" t="s">
        <v>460</v>
      </c>
      <c r="B5" s="40"/>
      <c r="C5" s="41"/>
      <c r="D5" s="42" t="s">
        <v>461</v>
      </c>
      <c r="E5" s="43"/>
      <c r="F5" s="43"/>
      <c r="G5" s="43"/>
      <c r="H5" s="43"/>
      <c r="I5" s="43"/>
      <c r="J5" s="43"/>
      <c r="K5" s="43"/>
      <c r="L5" s="75"/>
    </row>
    <row r="6" spans="1:12">
      <c r="A6" s="44"/>
      <c r="B6" s="45"/>
      <c r="C6" s="46"/>
      <c r="D6" s="47"/>
      <c r="E6" s="48"/>
      <c r="F6" s="48"/>
      <c r="G6" s="48"/>
      <c r="H6" s="48"/>
      <c r="I6" s="48"/>
      <c r="J6" s="48"/>
      <c r="K6" s="48"/>
      <c r="L6" s="76"/>
    </row>
    <row r="7" spans="1:12">
      <c r="A7" s="49"/>
      <c r="B7" s="50"/>
      <c r="C7" s="51"/>
      <c r="D7" s="52"/>
      <c r="E7" s="53"/>
      <c r="F7" s="53"/>
      <c r="G7" s="53"/>
      <c r="H7" s="53"/>
      <c r="I7" s="53"/>
      <c r="J7" s="53"/>
      <c r="K7" s="53"/>
      <c r="L7" s="77"/>
    </row>
    <row r="8" spans="1:12">
      <c r="A8" s="54" t="s">
        <v>462</v>
      </c>
      <c r="B8" s="54"/>
      <c r="C8" s="54"/>
      <c r="D8" s="42" t="s">
        <v>463</v>
      </c>
      <c r="E8" s="43"/>
      <c r="F8" s="43"/>
      <c r="G8" s="43"/>
      <c r="H8" s="43"/>
      <c r="I8" s="43"/>
      <c r="J8" s="43"/>
      <c r="K8" s="43"/>
      <c r="L8" s="75"/>
    </row>
    <row r="9" spans="1:12">
      <c r="A9" s="54"/>
      <c r="B9" s="54"/>
      <c r="C9" s="54"/>
      <c r="D9" s="52"/>
      <c r="E9" s="53"/>
      <c r="F9" s="53"/>
      <c r="G9" s="53"/>
      <c r="H9" s="53"/>
      <c r="I9" s="53"/>
      <c r="J9" s="53"/>
      <c r="K9" s="53"/>
      <c r="L9" s="77"/>
    </row>
    <row r="10" ht="14.25" spans="1:12">
      <c r="A10" s="54" t="s">
        <v>464</v>
      </c>
      <c r="B10" s="54"/>
      <c r="C10" s="54"/>
      <c r="D10" s="55" t="s">
        <v>465</v>
      </c>
      <c r="E10" s="55"/>
      <c r="F10" s="55"/>
      <c r="G10" s="55"/>
      <c r="H10" s="55" t="s">
        <v>466</v>
      </c>
      <c r="I10" s="55"/>
      <c r="J10" s="55"/>
      <c r="K10" s="55"/>
      <c r="L10" s="55"/>
    </row>
    <row r="11" spans="1:12">
      <c r="A11" s="54"/>
      <c r="B11" s="54"/>
      <c r="C11" s="54"/>
      <c r="D11" s="54" t="s">
        <v>467</v>
      </c>
      <c r="E11" s="54"/>
      <c r="F11" s="54"/>
      <c r="G11" s="54"/>
      <c r="H11" s="56" t="s">
        <v>632</v>
      </c>
      <c r="I11" s="78"/>
      <c r="J11" s="78"/>
      <c r="K11" s="78"/>
      <c r="L11" s="79"/>
    </row>
    <row r="12" spans="1:12">
      <c r="A12" s="54"/>
      <c r="B12" s="54"/>
      <c r="C12" s="54"/>
      <c r="D12" s="54"/>
      <c r="E12" s="54"/>
      <c r="F12" s="54"/>
      <c r="G12" s="54"/>
      <c r="H12" s="57"/>
      <c r="I12" s="80"/>
      <c r="J12" s="80"/>
      <c r="K12" s="80"/>
      <c r="L12" s="81"/>
    </row>
    <row r="13" ht="14.25" spans="1:12">
      <c r="A13" s="54"/>
      <c r="B13" s="54"/>
      <c r="C13" s="54"/>
      <c r="D13" s="55" t="s">
        <v>469</v>
      </c>
      <c r="E13" s="55"/>
      <c r="F13" s="55"/>
      <c r="G13" s="55"/>
      <c r="H13" s="55"/>
      <c r="I13" s="55"/>
      <c r="J13" s="55"/>
      <c r="K13" s="55"/>
      <c r="L13" s="55"/>
    </row>
    <row r="14" ht="14.25" spans="1:12">
      <c r="A14" s="54"/>
      <c r="B14" s="54"/>
      <c r="C14" s="54"/>
      <c r="D14" s="58" t="s">
        <v>470</v>
      </c>
      <c r="E14" s="59"/>
      <c r="F14" s="59"/>
      <c r="G14" s="60"/>
      <c r="H14" s="55"/>
      <c r="I14" s="55"/>
      <c r="J14" s="55"/>
      <c r="K14" s="55"/>
      <c r="L14" s="55"/>
    </row>
    <row r="15" spans="1:12">
      <c r="A15" s="54" t="s">
        <v>471</v>
      </c>
      <c r="B15" s="54"/>
      <c r="C15" s="54"/>
      <c r="D15" s="54" t="s">
        <v>633</v>
      </c>
      <c r="E15" s="54"/>
      <c r="F15" s="54"/>
      <c r="G15" s="54"/>
      <c r="H15" s="54"/>
      <c r="I15" s="54"/>
      <c r="J15" s="54"/>
      <c r="K15" s="54"/>
      <c r="L15" s="54"/>
    </row>
    <row r="16" spans="1:1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ht="14.25" spans="1:12">
      <c r="A17" s="55" t="s">
        <v>473</v>
      </c>
      <c r="B17" s="55"/>
      <c r="C17" s="55"/>
      <c r="D17" s="38" t="s">
        <v>558</v>
      </c>
      <c r="E17" s="38"/>
      <c r="F17" s="38"/>
      <c r="G17" s="38"/>
      <c r="H17" s="61" t="s">
        <v>634</v>
      </c>
      <c r="I17" s="61"/>
      <c r="J17" s="61" t="s">
        <v>635</v>
      </c>
      <c r="K17" s="61"/>
      <c r="L17" s="61"/>
    </row>
    <row r="18" spans="1:12">
      <c r="A18" s="55"/>
      <c r="B18" s="55"/>
      <c r="C18" s="55"/>
      <c r="D18" s="38" t="s">
        <v>477</v>
      </c>
      <c r="E18" s="38"/>
      <c r="F18" s="38"/>
      <c r="G18" s="38"/>
      <c r="H18" s="38"/>
      <c r="I18" s="38"/>
      <c r="J18" s="38"/>
      <c r="K18" s="38"/>
      <c r="L18" s="38"/>
    </row>
    <row r="19" spans="1:12">
      <c r="A19" s="55"/>
      <c r="B19" s="55"/>
      <c r="C19" s="55"/>
      <c r="D19" s="38"/>
      <c r="E19" s="38"/>
      <c r="F19" s="38"/>
      <c r="G19" s="38"/>
      <c r="H19" s="38"/>
      <c r="I19" s="38"/>
      <c r="J19" s="38"/>
      <c r="K19" s="38"/>
      <c r="L19" s="38"/>
    </row>
    <row r="20" spans="1:12">
      <c r="A20" s="55"/>
      <c r="B20" s="55"/>
      <c r="C20" s="55"/>
      <c r="D20" s="38"/>
      <c r="E20" s="38"/>
      <c r="F20" s="38"/>
      <c r="G20" s="38"/>
      <c r="H20" s="38"/>
      <c r="I20" s="38"/>
      <c r="J20" s="38"/>
      <c r="K20" s="38"/>
      <c r="L20" s="38"/>
    </row>
    <row r="21" ht="14.25" spans="1:12">
      <c r="A21" s="55"/>
      <c r="B21" s="55"/>
      <c r="C21" s="55"/>
      <c r="D21" s="38" t="s">
        <v>478</v>
      </c>
      <c r="E21" s="38"/>
      <c r="F21" s="38"/>
      <c r="G21" s="38"/>
      <c r="H21" s="38"/>
      <c r="I21" s="38"/>
      <c r="J21" s="38"/>
      <c r="K21" s="38"/>
      <c r="L21" s="38"/>
    </row>
    <row r="22" ht="14.25" spans="1:12">
      <c r="A22" s="54" t="s">
        <v>479</v>
      </c>
      <c r="B22" s="54"/>
      <c r="C22" s="54"/>
      <c r="D22" s="55" t="s">
        <v>561</v>
      </c>
      <c r="E22" s="55"/>
      <c r="F22" s="55"/>
      <c r="G22" s="55"/>
      <c r="H22" s="55"/>
      <c r="I22" s="55"/>
      <c r="J22" s="55"/>
      <c r="K22" s="55"/>
      <c r="L22" s="55"/>
    </row>
    <row r="23" ht="36" spans="1:12">
      <c r="A23" s="62" t="s">
        <v>481</v>
      </c>
      <c r="B23" s="63" t="s">
        <v>482</v>
      </c>
      <c r="C23" s="63" t="s">
        <v>483</v>
      </c>
      <c r="D23" s="63"/>
      <c r="E23" s="64" t="s">
        <v>484</v>
      </c>
      <c r="F23" s="63" t="s">
        <v>485</v>
      </c>
      <c r="G23" s="63"/>
      <c r="H23" s="63"/>
      <c r="I23" s="63" t="s">
        <v>486</v>
      </c>
      <c r="J23" s="63"/>
      <c r="K23" s="63" t="s">
        <v>487</v>
      </c>
      <c r="L23" s="63"/>
    </row>
    <row r="24" spans="1:12">
      <c r="A24" s="62"/>
      <c r="B24" s="63" t="s">
        <v>488</v>
      </c>
      <c r="C24" s="65" t="s">
        <v>489</v>
      </c>
      <c r="D24" s="65"/>
      <c r="E24" s="66">
        <v>1</v>
      </c>
      <c r="F24" s="66" t="s">
        <v>636</v>
      </c>
      <c r="G24" s="67"/>
      <c r="H24" s="68"/>
      <c r="I24" s="66" t="s">
        <v>491</v>
      </c>
      <c r="J24" s="68"/>
      <c r="K24" s="63" t="s">
        <v>492</v>
      </c>
      <c r="L24" s="63"/>
    </row>
    <row r="25" spans="1:12">
      <c r="A25" s="62"/>
      <c r="B25" s="63"/>
      <c r="C25" s="65"/>
      <c r="D25" s="65"/>
      <c r="E25" s="66">
        <v>2</v>
      </c>
      <c r="F25" s="66" t="s">
        <v>564</v>
      </c>
      <c r="G25" s="67"/>
      <c r="H25" s="68"/>
      <c r="I25" s="66" t="s">
        <v>565</v>
      </c>
      <c r="J25" s="68"/>
      <c r="K25" s="63"/>
      <c r="L25" s="63"/>
    </row>
    <row r="26" spans="1:12">
      <c r="A26" s="62"/>
      <c r="B26" s="63"/>
      <c r="C26" s="65"/>
      <c r="D26" s="65"/>
      <c r="E26" s="66">
        <v>3</v>
      </c>
      <c r="F26" s="66" t="s">
        <v>495</v>
      </c>
      <c r="G26" s="67"/>
      <c r="H26" s="68"/>
      <c r="I26" s="66" t="s">
        <v>496</v>
      </c>
      <c r="J26" s="68"/>
      <c r="K26" s="63"/>
      <c r="L26" s="63"/>
    </row>
    <row r="27" spans="1:12">
      <c r="A27" s="62"/>
      <c r="B27" s="63"/>
      <c r="C27" s="65"/>
      <c r="D27" s="65"/>
      <c r="E27" s="66">
        <v>4</v>
      </c>
      <c r="F27" s="66" t="s">
        <v>497</v>
      </c>
      <c r="G27" s="67"/>
      <c r="H27" s="68"/>
      <c r="I27" s="66" t="s">
        <v>498</v>
      </c>
      <c r="J27" s="68"/>
      <c r="K27" s="63"/>
      <c r="L27" s="63"/>
    </row>
    <row r="28" spans="1:12">
      <c r="A28" s="62"/>
      <c r="B28" s="63"/>
      <c r="C28" s="65"/>
      <c r="D28" s="65"/>
      <c r="E28" s="66">
        <v>5</v>
      </c>
      <c r="F28" s="66" t="s">
        <v>499</v>
      </c>
      <c r="G28" s="67"/>
      <c r="H28" s="68"/>
      <c r="I28" s="66" t="s">
        <v>500</v>
      </c>
      <c r="J28" s="68"/>
      <c r="K28" s="63"/>
      <c r="L28" s="63"/>
    </row>
    <row r="29" spans="1:12">
      <c r="A29" s="62"/>
      <c r="B29" s="63"/>
      <c r="C29" s="65"/>
      <c r="D29" s="65"/>
      <c r="E29" s="66">
        <v>6</v>
      </c>
      <c r="F29" s="66" t="s">
        <v>566</v>
      </c>
      <c r="G29" s="67"/>
      <c r="H29" s="68"/>
      <c r="I29" s="66" t="s">
        <v>629</v>
      </c>
      <c r="J29" s="68"/>
      <c r="K29" s="63"/>
      <c r="L29" s="63"/>
    </row>
    <row r="30" spans="1:12">
      <c r="A30" s="62"/>
      <c r="B30" s="63"/>
      <c r="C30" s="65"/>
      <c r="D30" s="65"/>
      <c r="E30" s="66">
        <v>7</v>
      </c>
      <c r="F30" s="66" t="s">
        <v>503</v>
      </c>
      <c r="G30" s="67"/>
      <c r="H30" s="68"/>
      <c r="I30" s="66" t="s">
        <v>498</v>
      </c>
      <c r="J30" s="68"/>
      <c r="K30" s="63"/>
      <c r="L30" s="63"/>
    </row>
    <row r="31" spans="1:12">
      <c r="A31" s="62"/>
      <c r="B31" s="63"/>
      <c r="C31" s="65"/>
      <c r="D31" s="65"/>
      <c r="E31" s="66">
        <v>8</v>
      </c>
      <c r="F31" s="66" t="s">
        <v>504</v>
      </c>
      <c r="G31" s="67"/>
      <c r="H31" s="68"/>
      <c r="I31" s="66" t="s">
        <v>498</v>
      </c>
      <c r="J31" s="68"/>
      <c r="K31" s="63"/>
      <c r="L31" s="63"/>
    </row>
    <row r="32" spans="1:12">
      <c r="A32" s="62"/>
      <c r="B32" s="63"/>
      <c r="C32" s="65"/>
      <c r="D32" s="65"/>
      <c r="E32" s="66">
        <v>9</v>
      </c>
      <c r="F32" s="66" t="s">
        <v>505</v>
      </c>
      <c r="G32" s="67"/>
      <c r="H32" s="68"/>
      <c r="I32" s="66" t="s">
        <v>506</v>
      </c>
      <c r="J32" s="68"/>
      <c r="K32" s="63"/>
      <c r="L32" s="63"/>
    </row>
    <row r="33" spans="1:12">
      <c r="A33" s="62"/>
      <c r="B33" s="63"/>
      <c r="C33" s="63" t="s">
        <v>507</v>
      </c>
      <c r="D33" s="63"/>
      <c r="E33" s="66">
        <v>10</v>
      </c>
      <c r="F33" s="66" t="s">
        <v>508</v>
      </c>
      <c r="G33" s="67"/>
      <c r="H33" s="68"/>
      <c r="I33" s="66" t="s">
        <v>509</v>
      </c>
      <c r="J33" s="68"/>
      <c r="K33" s="63"/>
      <c r="L33" s="63"/>
    </row>
    <row r="34" spans="1:12">
      <c r="A34" s="62"/>
      <c r="B34" s="63"/>
      <c r="C34" s="63"/>
      <c r="D34" s="63"/>
      <c r="E34" s="66">
        <v>11</v>
      </c>
      <c r="F34" s="66" t="s">
        <v>510</v>
      </c>
      <c r="G34" s="67"/>
      <c r="H34" s="68"/>
      <c r="I34" s="66" t="s">
        <v>509</v>
      </c>
      <c r="J34" s="68"/>
      <c r="K34" s="63"/>
      <c r="L34" s="63"/>
    </row>
    <row r="35" spans="1:12">
      <c r="A35" s="62"/>
      <c r="B35" s="63"/>
      <c r="C35" s="63"/>
      <c r="D35" s="63"/>
      <c r="E35" s="66">
        <v>12</v>
      </c>
      <c r="F35" s="66" t="s">
        <v>621</v>
      </c>
      <c r="G35" s="67"/>
      <c r="H35" s="68"/>
      <c r="I35" s="82">
        <v>0.95</v>
      </c>
      <c r="J35" s="68"/>
      <c r="K35" s="63"/>
      <c r="L35" s="63"/>
    </row>
    <row r="36" spans="1:12">
      <c r="A36" s="62"/>
      <c r="B36" s="63"/>
      <c r="C36" s="63"/>
      <c r="D36" s="63"/>
      <c r="E36" s="66">
        <v>13</v>
      </c>
      <c r="F36" s="66" t="s">
        <v>512</v>
      </c>
      <c r="G36" s="67"/>
      <c r="H36" s="68"/>
      <c r="I36" s="66" t="s">
        <v>509</v>
      </c>
      <c r="J36" s="68"/>
      <c r="K36" s="63"/>
      <c r="L36" s="63"/>
    </row>
    <row r="37" spans="1:12">
      <c r="A37" s="62"/>
      <c r="B37" s="63"/>
      <c r="C37" s="63"/>
      <c r="D37" s="63"/>
      <c r="E37" s="66">
        <v>14</v>
      </c>
      <c r="F37" s="66" t="s">
        <v>505</v>
      </c>
      <c r="G37" s="67"/>
      <c r="H37" s="68"/>
      <c r="I37" s="66" t="s">
        <v>506</v>
      </c>
      <c r="J37" s="68"/>
      <c r="K37" s="63"/>
      <c r="L37" s="63"/>
    </row>
    <row r="38" spans="1:12">
      <c r="A38" s="62"/>
      <c r="B38" s="63"/>
      <c r="C38" s="63" t="s">
        <v>513</v>
      </c>
      <c r="D38" s="63"/>
      <c r="E38" s="66">
        <v>15</v>
      </c>
      <c r="F38" s="66" t="s">
        <v>514</v>
      </c>
      <c r="G38" s="67"/>
      <c r="H38" s="68"/>
      <c r="I38" s="66"/>
      <c r="J38" s="68"/>
      <c r="K38" s="63"/>
      <c r="L38" s="63"/>
    </row>
    <row r="39" spans="1:12">
      <c r="A39" s="62"/>
      <c r="B39" s="63"/>
      <c r="C39" s="63"/>
      <c r="D39" s="63"/>
      <c r="E39" s="66">
        <v>16</v>
      </c>
      <c r="F39" s="66" t="s">
        <v>515</v>
      </c>
      <c r="G39" s="67"/>
      <c r="H39" s="68"/>
      <c r="I39" s="82">
        <v>1</v>
      </c>
      <c r="J39" s="68"/>
      <c r="K39" s="63"/>
      <c r="L39" s="63"/>
    </row>
    <row r="40" spans="1:12">
      <c r="A40" s="62"/>
      <c r="B40" s="63"/>
      <c r="C40" s="63"/>
      <c r="D40" s="63"/>
      <c r="E40" s="66">
        <v>17</v>
      </c>
      <c r="F40" s="66" t="s">
        <v>505</v>
      </c>
      <c r="G40" s="67"/>
      <c r="H40" s="68"/>
      <c r="I40" s="66" t="s">
        <v>506</v>
      </c>
      <c r="J40" s="68"/>
      <c r="K40" s="63"/>
      <c r="L40" s="63"/>
    </row>
    <row r="41" spans="1:12">
      <c r="A41" s="62"/>
      <c r="B41" s="63"/>
      <c r="C41" s="63" t="s">
        <v>516</v>
      </c>
      <c r="D41" s="63"/>
      <c r="E41" s="66">
        <v>18</v>
      </c>
      <c r="F41" s="66" t="s">
        <v>517</v>
      </c>
      <c r="G41" s="67"/>
      <c r="H41" s="68"/>
      <c r="I41" s="66" t="s">
        <v>509</v>
      </c>
      <c r="J41" s="68"/>
      <c r="K41" s="63"/>
      <c r="L41" s="63"/>
    </row>
    <row r="42" spans="1:12">
      <c r="A42" s="62"/>
      <c r="B42" s="63"/>
      <c r="C42" s="63"/>
      <c r="D42" s="63"/>
      <c r="E42" s="66">
        <v>19</v>
      </c>
      <c r="F42" s="66" t="s">
        <v>518</v>
      </c>
      <c r="G42" s="67"/>
      <c r="H42" s="68"/>
      <c r="I42" s="66" t="s">
        <v>568</v>
      </c>
      <c r="J42" s="68"/>
      <c r="K42" s="63"/>
      <c r="L42" s="63"/>
    </row>
    <row r="43" spans="1:12">
      <c r="A43" s="62"/>
      <c r="B43" s="63"/>
      <c r="C43" s="63"/>
      <c r="D43" s="63"/>
      <c r="E43" s="66">
        <v>20</v>
      </c>
      <c r="F43" s="66" t="s">
        <v>505</v>
      </c>
      <c r="G43" s="67"/>
      <c r="H43" s="68"/>
      <c r="I43" s="66" t="s">
        <v>506</v>
      </c>
      <c r="J43" s="68"/>
      <c r="K43" s="63"/>
      <c r="L43" s="63"/>
    </row>
    <row r="44" spans="1:12">
      <c r="A44" s="62"/>
      <c r="B44" s="63" t="s">
        <v>520</v>
      </c>
      <c r="C44" s="63" t="s">
        <v>521</v>
      </c>
      <c r="D44" s="63"/>
      <c r="E44" s="66">
        <v>1</v>
      </c>
      <c r="F44" s="66" t="s">
        <v>522</v>
      </c>
      <c r="G44" s="67"/>
      <c r="H44" s="68"/>
      <c r="I44" s="66" t="s">
        <v>523</v>
      </c>
      <c r="J44" s="68"/>
      <c r="K44" s="63" t="s">
        <v>524</v>
      </c>
      <c r="L44" s="63"/>
    </row>
    <row r="45" spans="1:12">
      <c r="A45" s="62"/>
      <c r="B45" s="63"/>
      <c r="C45" s="63"/>
      <c r="D45" s="63"/>
      <c r="E45" s="66">
        <v>2</v>
      </c>
      <c r="F45" s="66" t="s">
        <v>525</v>
      </c>
      <c r="G45" s="67"/>
      <c r="H45" s="68"/>
      <c r="I45" s="66" t="s">
        <v>509</v>
      </c>
      <c r="J45" s="68"/>
      <c r="K45" s="63"/>
      <c r="L45" s="63"/>
    </row>
    <row r="46" spans="1:12">
      <c r="A46" s="62"/>
      <c r="B46" s="63"/>
      <c r="C46" s="63"/>
      <c r="D46" s="63"/>
      <c r="E46" s="66">
        <v>3</v>
      </c>
      <c r="F46" s="66" t="s">
        <v>505</v>
      </c>
      <c r="G46" s="67"/>
      <c r="H46" s="68"/>
      <c r="I46" s="66" t="s">
        <v>506</v>
      </c>
      <c r="J46" s="68"/>
      <c r="K46" s="63"/>
      <c r="L46" s="63"/>
    </row>
    <row r="47" spans="1:12">
      <c r="A47" s="62"/>
      <c r="B47" s="63"/>
      <c r="C47" s="63" t="s">
        <v>526</v>
      </c>
      <c r="D47" s="63"/>
      <c r="E47" s="66">
        <v>4</v>
      </c>
      <c r="F47" s="66" t="s">
        <v>527</v>
      </c>
      <c r="G47" s="67"/>
      <c r="H47" s="68"/>
      <c r="I47" s="82">
        <v>0.95</v>
      </c>
      <c r="J47" s="68"/>
      <c r="K47" s="63"/>
      <c r="L47" s="63"/>
    </row>
    <row r="48" spans="1:12">
      <c r="A48" s="62"/>
      <c r="B48" s="63"/>
      <c r="C48" s="63"/>
      <c r="D48" s="63"/>
      <c r="E48" s="66">
        <v>5</v>
      </c>
      <c r="F48" s="66" t="s">
        <v>528</v>
      </c>
      <c r="G48" s="67"/>
      <c r="H48" s="68"/>
      <c r="I48" s="66" t="s">
        <v>509</v>
      </c>
      <c r="J48" s="68"/>
      <c r="K48" s="63"/>
      <c r="L48" s="63"/>
    </row>
    <row r="49" spans="1:12">
      <c r="A49" s="62"/>
      <c r="B49" s="63"/>
      <c r="C49" s="63"/>
      <c r="D49" s="63"/>
      <c r="E49" s="66">
        <v>6</v>
      </c>
      <c r="F49" s="66" t="s">
        <v>529</v>
      </c>
      <c r="G49" s="67"/>
      <c r="H49" s="68"/>
      <c r="I49" s="66" t="s">
        <v>509</v>
      </c>
      <c r="J49" s="68"/>
      <c r="K49" s="63"/>
      <c r="L49" s="63"/>
    </row>
    <row r="50" spans="1:12">
      <c r="A50" s="62"/>
      <c r="B50" s="63"/>
      <c r="C50" s="63"/>
      <c r="D50" s="63"/>
      <c r="E50" s="66">
        <v>7</v>
      </c>
      <c r="F50" s="66" t="s">
        <v>530</v>
      </c>
      <c r="G50" s="67"/>
      <c r="H50" s="68"/>
      <c r="I50" s="66"/>
      <c r="J50" s="68"/>
      <c r="K50" s="63"/>
      <c r="L50" s="63"/>
    </row>
    <row r="51" spans="1:12">
      <c r="A51" s="62"/>
      <c r="B51" s="63"/>
      <c r="C51" s="63"/>
      <c r="D51" s="63"/>
      <c r="E51" s="66">
        <v>8</v>
      </c>
      <c r="F51" s="66" t="s">
        <v>505</v>
      </c>
      <c r="G51" s="67"/>
      <c r="H51" s="68"/>
      <c r="I51" s="66" t="s">
        <v>506</v>
      </c>
      <c r="J51" s="68"/>
      <c r="K51" s="63"/>
      <c r="L51" s="63"/>
    </row>
    <row r="52" spans="1:12">
      <c r="A52" s="62"/>
      <c r="B52" s="63"/>
      <c r="C52" s="63" t="s">
        <v>531</v>
      </c>
      <c r="D52" s="63"/>
      <c r="E52" s="66">
        <v>9</v>
      </c>
      <c r="F52" s="66" t="s">
        <v>532</v>
      </c>
      <c r="G52" s="67"/>
      <c r="H52" s="68"/>
      <c r="I52" s="66" t="s">
        <v>533</v>
      </c>
      <c r="J52" s="68"/>
      <c r="K52" s="63"/>
      <c r="L52" s="63"/>
    </row>
    <row r="53" spans="1:12">
      <c r="A53" s="62"/>
      <c r="B53" s="63"/>
      <c r="C53" s="63"/>
      <c r="D53" s="63"/>
      <c r="E53" s="66">
        <v>10</v>
      </c>
      <c r="F53" s="66" t="s">
        <v>534</v>
      </c>
      <c r="G53" s="67"/>
      <c r="H53" s="68"/>
      <c r="I53" s="66" t="s">
        <v>533</v>
      </c>
      <c r="J53" s="68"/>
      <c r="K53" s="63"/>
      <c r="L53" s="63"/>
    </row>
    <row r="54" spans="1:12">
      <c r="A54" s="62"/>
      <c r="B54" s="63"/>
      <c r="C54" s="63"/>
      <c r="D54" s="63"/>
      <c r="E54" s="66">
        <v>11</v>
      </c>
      <c r="F54" s="66" t="s">
        <v>505</v>
      </c>
      <c r="G54" s="67"/>
      <c r="H54" s="68"/>
      <c r="I54" s="66" t="s">
        <v>506</v>
      </c>
      <c r="J54" s="68"/>
      <c r="K54" s="63"/>
      <c r="L54" s="63"/>
    </row>
    <row r="55" spans="1:12">
      <c r="A55" s="62"/>
      <c r="B55" s="63"/>
      <c r="C55" s="63" t="s">
        <v>535</v>
      </c>
      <c r="D55" s="63"/>
      <c r="E55" s="66">
        <v>12</v>
      </c>
      <c r="F55" s="66" t="s">
        <v>536</v>
      </c>
      <c r="G55" s="67"/>
      <c r="H55" s="68"/>
      <c r="I55" s="66" t="s">
        <v>537</v>
      </c>
      <c r="J55" s="68"/>
      <c r="K55" s="63"/>
      <c r="L55" s="63"/>
    </row>
    <row r="56" spans="1:12">
      <c r="A56" s="62"/>
      <c r="B56" s="63"/>
      <c r="C56" s="63"/>
      <c r="D56" s="63"/>
      <c r="E56" s="66">
        <v>13</v>
      </c>
      <c r="F56" s="66" t="s">
        <v>538</v>
      </c>
      <c r="G56" s="67"/>
      <c r="H56" s="68"/>
      <c r="I56" s="66" t="s">
        <v>539</v>
      </c>
      <c r="J56" s="68"/>
      <c r="K56" s="63"/>
      <c r="L56" s="63"/>
    </row>
    <row r="57" spans="1:12">
      <c r="A57" s="62"/>
      <c r="B57" s="63"/>
      <c r="C57" s="63"/>
      <c r="D57" s="63"/>
      <c r="E57" s="66">
        <v>14</v>
      </c>
      <c r="F57" s="66" t="s">
        <v>540</v>
      </c>
      <c r="G57" s="67"/>
      <c r="H57" s="68"/>
      <c r="I57" s="66" t="s">
        <v>539</v>
      </c>
      <c r="J57" s="68"/>
      <c r="K57" s="63"/>
      <c r="L57" s="63"/>
    </row>
    <row r="58" spans="1:12">
      <c r="A58" s="62"/>
      <c r="B58" s="63"/>
      <c r="C58" s="63"/>
      <c r="D58" s="63"/>
      <c r="E58" s="66">
        <v>15</v>
      </c>
      <c r="F58" s="66" t="s">
        <v>541</v>
      </c>
      <c r="G58" s="67"/>
      <c r="H58" s="68"/>
      <c r="I58" s="66" t="s">
        <v>542</v>
      </c>
      <c r="J58" s="68"/>
      <c r="K58" s="63"/>
      <c r="L58" s="63"/>
    </row>
    <row r="59" spans="1:12">
      <c r="A59" s="62"/>
      <c r="B59" s="63"/>
      <c r="C59" s="63"/>
      <c r="D59" s="63"/>
      <c r="E59" s="66">
        <v>16</v>
      </c>
      <c r="F59" s="66" t="s">
        <v>505</v>
      </c>
      <c r="G59" s="67"/>
      <c r="H59" s="68"/>
      <c r="I59" s="66" t="s">
        <v>506</v>
      </c>
      <c r="J59" s="68"/>
      <c r="K59" s="63"/>
      <c r="L59" s="63"/>
    </row>
    <row r="60" spans="1:12">
      <c r="A60" s="62"/>
      <c r="B60" s="63"/>
      <c r="C60" s="63" t="s">
        <v>543</v>
      </c>
      <c r="D60" s="63"/>
      <c r="E60" s="66">
        <v>17</v>
      </c>
      <c r="F60" s="66" t="s">
        <v>544</v>
      </c>
      <c r="G60" s="67"/>
      <c r="H60" s="68"/>
      <c r="I60" s="82">
        <v>0.95</v>
      </c>
      <c r="J60" s="68"/>
      <c r="K60" s="63"/>
      <c r="L60" s="63"/>
    </row>
    <row r="61" ht="28.5" spans="1:12">
      <c r="A61" s="54" t="s">
        <v>545</v>
      </c>
      <c r="B61" s="69" t="s">
        <v>546</v>
      </c>
      <c r="C61" s="70"/>
      <c r="D61" s="70"/>
      <c r="E61" s="70"/>
      <c r="F61" s="70"/>
      <c r="G61" s="70"/>
      <c r="H61" s="70"/>
      <c r="I61" s="70"/>
      <c r="J61" s="70"/>
      <c r="K61" s="70"/>
      <c r="L61" s="83"/>
    </row>
    <row r="62" ht="42.75" spans="1:12">
      <c r="A62" s="54" t="s">
        <v>547</v>
      </c>
      <c r="B62" s="71" t="s">
        <v>548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ht="14.25" spans="1:12">
      <c r="A63" s="72" t="s">
        <v>549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ht="14.25" spans="1:12">
      <c r="A64" s="74" t="s">
        <v>550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ht="14.25" spans="1:12">
      <c r="A65" s="74" t="s">
        <v>551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ht="14.25" spans="1:12">
      <c r="A66" s="48" t="s">
        <v>552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ht="14.25" spans="1:12">
      <c r="A67" s="48" t="s">
        <v>553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ht="14.25" spans="1:12">
      <c r="A68" s="48" t="s">
        <v>554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ht="14.25" spans="1:12">
      <c r="A69" s="74" t="s">
        <v>569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</sheetData>
  <mergeCells count="124">
    <mergeCell ref="A1:L1"/>
    <mergeCell ref="A2:L2"/>
    <mergeCell ref="A3:L3"/>
    <mergeCell ref="A4:L4"/>
    <mergeCell ref="D10:G10"/>
    <mergeCell ref="H10:L10"/>
    <mergeCell ref="D13:G13"/>
    <mergeCell ref="H13:L13"/>
    <mergeCell ref="D14:G14"/>
    <mergeCell ref="H14:L14"/>
    <mergeCell ref="D17:G17"/>
    <mergeCell ref="H17:I17"/>
    <mergeCell ref="J17:L17"/>
    <mergeCell ref="D21:L21"/>
    <mergeCell ref="A22:C22"/>
    <mergeCell ref="D22:L22"/>
    <mergeCell ref="C23:D23"/>
    <mergeCell ref="F23:H23"/>
    <mergeCell ref="I23:J23"/>
    <mergeCell ref="K23:L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C60:D60"/>
    <mergeCell ref="F60:H60"/>
    <mergeCell ref="I60:J60"/>
    <mergeCell ref="B61:L61"/>
    <mergeCell ref="B62:L62"/>
    <mergeCell ref="A66:L66"/>
    <mergeCell ref="A67:L67"/>
    <mergeCell ref="A68:L68"/>
    <mergeCell ref="A23:A60"/>
    <mergeCell ref="B24:B43"/>
    <mergeCell ref="B44:B60"/>
    <mergeCell ref="A5:C7"/>
    <mergeCell ref="D5:L7"/>
    <mergeCell ref="A8:C9"/>
    <mergeCell ref="D8:L9"/>
    <mergeCell ref="A10:C14"/>
    <mergeCell ref="D11:G12"/>
    <mergeCell ref="H11:L12"/>
    <mergeCell ref="A15:C16"/>
    <mergeCell ref="D15:L16"/>
    <mergeCell ref="A17:C21"/>
    <mergeCell ref="D18:L20"/>
    <mergeCell ref="C24:D32"/>
    <mergeCell ref="K24:L43"/>
    <mergeCell ref="C33:D37"/>
    <mergeCell ref="C38:D40"/>
    <mergeCell ref="C41:D43"/>
    <mergeCell ref="C44:D46"/>
    <mergeCell ref="K44:L60"/>
    <mergeCell ref="C47:D51"/>
    <mergeCell ref="C52:D54"/>
    <mergeCell ref="C55:D59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topLeftCell="A34" workbookViewId="0">
      <selection activeCell="J16" sqref="J16"/>
    </sheetView>
  </sheetViews>
  <sheetFormatPr defaultColWidth="9.33333333333333" defaultRowHeight="11.25" outlineLevelCol="7"/>
  <cols>
    <col min="6" max="7" width="9.83333333333333"/>
  </cols>
  <sheetData>
    <row r="1" ht="20.25" spans="1:8">
      <c r="A1" s="1" t="s">
        <v>637</v>
      </c>
      <c r="B1" s="1"/>
      <c r="C1" s="1"/>
      <c r="D1" s="1"/>
      <c r="E1" s="1"/>
      <c r="F1" s="1"/>
      <c r="G1" s="1"/>
      <c r="H1" s="1"/>
    </row>
    <row r="2" ht="14.25" spans="1:8">
      <c r="A2" s="2" t="s">
        <v>638</v>
      </c>
      <c r="B2" s="2"/>
      <c r="C2" s="2"/>
      <c r="D2" s="2"/>
      <c r="E2" s="2"/>
      <c r="F2" s="2"/>
      <c r="G2" s="2"/>
      <c r="H2" s="2"/>
    </row>
    <row r="3" ht="14.25" spans="1:8">
      <c r="A3" s="3" t="s">
        <v>639</v>
      </c>
      <c r="B3" s="4"/>
      <c r="C3" s="5"/>
      <c r="D3" s="3" t="s">
        <v>640</v>
      </c>
      <c r="E3" s="4"/>
      <c r="F3" s="4"/>
      <c r="G3" s="4"/>
      <c r="H3" s="5"/>
    </row>
    <row r="4" ht="14.25" spans="1:8">
      <c r="A4" s="6" t="s">
        <v>641</v>
      </c>
      <c r="B4" s="7" t="s">
        <v>642</v>
      </c>
      <c r="C4" s="8"/>
      <c r="D4" s="9" t="s">
        <v>643</v>
      </c>
      <c r="E4" s="10"/>
      <c r="F4" s="11" t="s">
        <v>644</v>
      </c>
      <c r="G4" s="12"/>
      <c r="H4" s="13"/>
    </row>
    <row r="5" ht="28.5" spans="1:8">
      <c r="A5" s="6"/>
      <c r="B5" s="14"/>
      <c r="C5" s="15"/>
      <c r="D5" s="16"/>
      <c r="E5" s="17"/>
      <c r="F5" s="18" t="s">
        <v>645</v>
      </c>
      <c r="G5" s="18" t="s">
        <v>646</v>
      </c>
      <c r="H5" s="18" t="s">
        <v>647</v>
      </c>
    </row>
    <row r="6" ht="14.25" spans="1:8">
      <c r="A6" s="6"/>
      <c r="B6" s="14" t="s">
        <v>648</v>
      </c>
      <c r="C6" s="15"/>
      <c r="D6" s="3" t="s">
        <v>649</v>
      </c>
      <c r="E6" s="5"/>
      <c r="F6" s="18">
        <v>66</v>
      </c>
      <c r="G6" s="18">
        <v>66</v>
      </c>
      <c r="H6" s="18"/>
    </row>
    <row r="7" ht="14.25" spans="1:8">
      <c r="A7" s="6"/>
      <c r="B7" s="14" t="s">
        <v>650</v>
      </c>
      <c r="C7" s="15"/>
      <c r="D7" s="16" t="s">
        <v>651</v>
      </c>
      <c r="E7" s="17"/>
      <c r="F7" s="18">
        <v>30</v>
      </c>
      <c r="G7" s="18">
        <v>30</v>
      </c>
      <c r="H7" s="18"/>
    </row>
    <row r="8" ht="14.25" spans="1:8">
      <c r="A8" s="6"/>
      <c r="B8" s="14" t="s">
        <v>652</v>
      </c>
      <c r="C8" s="15"/>
      <c r="D8" s="16" t="s">
        <v>653</v>
      </c>
      <c r="E8" s="17"/>
      <c r="F8" s="18">
        <v>13.5</v>
      </c>
      <c r="G8" s="18">
        <v>13.5</v>
      </c>
      <c r="H8" s="18"/>
    </row>
    <row r="9" ht="14.25" spans="1:8">
      <c r="A9" s="6"/>
      <c r="B9" s="14" t="s">
        <v>654</v>
      </c>
      <c r="C9" s="15"/>
      <c r="D9" s="16" t="s">
        <v>655</v>
      </c>
      <c r="E9" s="17"/>
      <c r="F9" s="18">
        <v>9.6</v>
      </c>
      <c r="G9" s="18">
        <v>9.6</v>
      </c>
      <c r="H9" s="18"/>
    </row>
    <row r="10" ht="14.25" spans="1:8">
      <c r="A10" s="6"/>
      <c r="B10" s="14" t="s">
        <v>656</v>
      </c>
      <c r="C10" s="15"/>
      <c r="D10" s="16" t="s">
        <v>657</v>
      </c>
      <c r="E10" s="17"/>
      <c r="F10" s="18">
        <v>6.6</v>
      </c>
      <c r="G10" s="18">
        <v>6.6</v>
      </c>
      <c r="H10" s="18"/>
    </row>
    <row r="11" ht="14.25" spans="1:8">
      <c r="A11" s="6"/>
      <c r="B11" s="14" t="s">
        <v>658</v>
      </c>
      <c r="C11" s="15"/>
      <c r="D11" s="16" t="s">
        <v>659</v>
      </c>
      <c r="E11" s="17"/>
      <c r="F11" s="18">
        <v>17.22</v>
      </c>
      <c r="G11" s="18">
        <v>17.22</v>
      </c>
      <c r="H11" s="18"/>
    </row>
    <row r="12" ht="14.25" spans="1:8">
      <c r="A12" s="6"/>
      <c r="B12" s="14" t="s">
        <v>660</v>
      </c>
      <c r="C12" s="15"/>
      <c r="D12" s="16" t="s">
        <v>661</v>
      </c>
      <c r="E12" s="17"/>
      <c r="F12" s="18">
        <v>27.96</v>
      </c>
      <c r="G12" s="18">
        <v>27.96</v>
      </c>
      <c r="H12" s="18"/>
    </row>
    <row r="13" ht="14.25" spans="1:8">
      <c r="A13" s="6"/>
      <c r="B13" s="14" t="s">
        <v>662</v>
      </c>
      <c r="C13" s="15"/>
      <c r="D13" s="16" t="s">
        <v>663</v>
      </c>
      <c r="E13" s="17"/>
      <c r="F13" s="18">
        <v>40</v>
      </c>
      <c r="G13" s="18">
        <v>40</v>
      </c>
      <c r="H13" s="18"/>
    </row>
    <row r="14" ht="14.25" spans="1:8">
      <c r="A14" s="6"/>
      <c r="B14" s="14" t="s">
        <v>664</v>
      </c>
      <c r="C14" s="5"/>
      <c r="D14" s="3" t="s">
        <v>665</v>
      </c>
      <c r="E14" s="5"/>
      <c r="F14" s="18">
        <v>17.5</v>
      </c>
      <c r="G14" s="18">
        <v>17.5</v>
      </c>
      <c r="H14" s="19"/>
    </row>
    <row r="15" ht="14.25" spans="1:8">
      <c r="A15" s="6"/>
      <c r="B15" s="20" t="s">
        <v>666</v>
      </c>
      <c r="C15" s="21"/>
      <c r="D15" s="4" t="s">
        <v>347</v>
      </c>
      <c r="E15" s="5"/>
      <c r="F15" s="18">
        <v>175.37</v>
      </c>
      <c r="G15" s="18">
        <v>172.96</v>
      </c>
      <c r="H15" s="19"/>
    </row>
    <row r="16" ht="14.25" spans="1:8">
      <c r="A16" s="6"/>
      <c r="B16" s="3" t="s">
        <v>667</v>
      </c>
      <c r="C16" s="4"/>
      <c r="D16" s="4"/>
      <c r="E16" s="13"/>
      <c r="F16" s="18">
        <f>SUM(F6:F15)</f>
        <v>403.75</v>
      </c>
      <c r="G16" s="18">
        <f>SUM(G6:G15)</f>
        <v>401.34</v>
      </c>
      <c r="H16" s="19"/>
    </row>
    <row r="17" ht="42.75" spans="1:8">
      <c r="A17" s="22" t="s">
        <v>668</v>
      </c>
      <c r="B17" s="23" t="s">
        <v>669</v>
      </c>
      <c r="C17" s="24"/>
      <c r="D17" s="24"/>
      <c r="E17" s="24"/>
      <c r="F17" s="24"/>
      <c r="G17" s="24"/>
      <c r="H17" s="25"/>
    </row>
    <row r="18" ht="28.5" spans="1:8">
      <c r="A18" s="6" t="s">
        <v>670</v>
      </c>
      <c r="B18" s="18" t="s">
        <v>482</v>
      </c>
      <c r="C18" s="11" t="s">
        <v>483</v>
      </c>
      <c r="D18" s="13"/>
      <c r="E18" s="11" t="s">
        <v>485</v>
      </c>
      <c r="F18" s="26"/>
      <c r="G18" s="4" t="s">
        <v>671</v>
      </c>
      <c r="H18" s="13"/>
    </row>
    <row r="19" ht="14.25" spans="1:8">
      <c r="A19" s="18"/>
      <c r="B19" s="18" t="s">
        <v>672</v>
      </c>
      <c r="C19" s="9" t="s">
        <v>489</v>
      </c>
      <c r="D19" s="10"/>
      <c r="E19" s="27" t="s">
        <v>610</v>
      </c>
      <c r="F19" s="26"/>
      <c r="G19" s="28" t="s">
        <v>611</v>
      </c>
      <c r="H19" s="29"/>
    </row>
    <row r="20" ht="14.25" spans="1:8">
      <c r="A20" s="18"/>
      <c r="B20" s="18"/>
      <c r="C20" s="30"/>
      <c r="D20" s="31"/>
      <c r="E20" s="27" t="s">
        <v>612</v>
      </c>
      <c r="F20" s="26"/>
      <c r="G20" s="28" t="s">
        <v>613</v>
      </c>
      <c r="H20" s="29"/>
    </row>
    <row r="21" ht="14.25" spans="1:8">
      <c r="A21" s="18"/>
      <c r="B21" s="18"/>
      <c r="C21" s="16"/>
      <c r="D21" s="17"/>
      <c r="E21" s="27" t="s">
        <v>673</v>
      </c>
      <c r="F21" s="26"/>
      <c r="G21" s="28" t="s">
        <v>674</v>
      </c>
      <c r="H21" s="29"/>
    </row>
    <row r="22" ht="14.25" spans="1:8">
      <c r="A22" s="18"/>
      <c r="B22" s="18"/>
      <c r="C22" s="7" t="s">
        <v>507</v>
      </c>
      <c r="D22" s="8"/>
      <c r="E22" s="27" t="s">
        <v>515</v>
      </c>
      <c r="F22" s="26"/>
      <c r="G22" s="32">
        <v>0.98</v>
      </c>
      <c r="H22" s="29"/>
    </row>
    <row r="23" ht="14.25" spans="1:8">
      <c r="A23" s="18"/>
      <c r="B23" s="18"/>
      <c r="C23" s="20"/>
      <c r="D23" s="21"/>
      <c r="E23" s="27" t="s">
        <v>675</v>
      </c>
      <c r="F23" s="26"/>
      <c r="G23" s="28"/>
      <c r="H23" s="29"/>
    </row>
    <row r="24" ht="14.25" spans="1:8">
      <c r="A24" s="18"/>
      <c r="B24" s="18"/>
      <c r="C24" s="14"/>
      <c r="D24" s="15"/>
      <c r="E24" s="27" t="s">
        <v>676</v>
      </c>
      <c r="F24" s="26"/>
      <c r="G24" s="28"/>
      <c r="H24" s="29"/>
    </row>
    <row r="25" ht="14.25" spans="1:8">
      <c r="A25" s="18"/>
      <c r="B25" s="18"/>
      <c r="C25" s="7" t="s">
        <v>513</v>
      </c>
      <c r="D25" s="8"/>
      <c r="E25" s="27" t="s">
        <v>515</v>
      </c>
      <c r="F25" s="26"/>
      <c r="G25" s="32">
        <v>0.98</v>
      </c>
      <c r="H25" s="29"/>
    </row>
    <row r="26" ht="14.25" spans="1:8">
      <c r="A26" s="18"/>
      <c r="B26" s="18"/>
      <c r="C26" s="20"/>
      <c r="D26" s="21"/>
      <c r="E26" s="27" t="s">
        <v>675</v>
      </c>
      <c r="F26" s="26"/>
      <c r="G26" s="28"/>
      <c r="H26" s="29"/>
    </row>
    <row r="27" ht="14.25" spans="1:8">
      <c r="A27" s="18"/>
      <c r="B27" s="18"/>
      <c r="C27" s="14"/>
      <c r="D27" s="15"/>
      <c r="E27" s="27" t="s">
        <v>676</v>
      </c>
      <c r="F27" s="26"/>
      <c r="G27" s="28"/>
      <c r="H27" s="29"/>
    </row>
    <row r="28" ht="14.25" spans="1:8">
      <c r="A28" s="18"/>
      <c r="B28" s="18"/>
      <c r="C28" s="7" t="s">
        <v>516</v>
      </c>
      <c r="D28" s="8"/>
      <c r="E28" s="27" t="s">
        <v>677</v>
      </c>
      <c r="F28" s="26"/>
      <c r="G28" s="28"/>
      <c r="H28" s="29"/>
    </row>
    <row r="29" ht="14.25" spans="1:8">
      <c r="A29" s="18"/>
      <c r="B29" s="18"/>
      <c r="C29" s="20"/>
      <c r="D29" s="21"/>
      <c r="E29" s="27" t="s">
        <v>675</v>
      </c>
      <c r="F29" s="26"/>
      <c r="G29" s="28"/>
      <c r="H29" s="29"/>
    </row>
    <row r="30" ht="14.25" spans="1:8">
      <c r="A30" s="18"/>
      <c r="B30" s="18"/>
      <c r="C30" s="14"/>
      <c r="D30" s="15"/>
      <c r="E30" s="27" t="s">
        <v>676</v>
      </c>
      <c r="F30" s="26"/>
      <c r="G30" s="28"/>
      <c r="H30" s="29"/>
    </row>
    <row r="31" ht="14.25" spans="1:8">
      <c r="A31" s="18"/>
      <c r="B31" s="18"/>
      <c r="C31" s="3" t="s">
        <v>506</v>
      </c>
      <c r="D31" s="5"/>
      <c r="E31" s="28"/>
      <c r="F31" s="26"/>
      <c r="G31" s="28"/>
      <c r="H31" s="29"/>
    </row>
    <row r="32" ht="14.25" spans="1:8">
      <c r="A32" s="18"/>
      <c r="B32" s="18" t="s">
        <v>678</v>
      </c>
      <c r="C32" s="7" t="s">
        <v>679</v>
      </c>
      <c r="D32" s="8"/>
      <c r="E32" s="27" t="s">
        <v>677</v>
      </c>
      <c r="F32" s="26"/>
      <c r="G32" s="28"/>
      <c r="H32" s="29"/>
    </row>
    <row r="33" ht="14.25" spans="1:8">
      <c r="A33" s="18"/>
      <c r="B33" s="18"/>
      <c r="C33" s="20"/>
      <c r="D33" s="21"/>
      <c r="E33" s="27" t="s">
        <v>675</v>
      </c>
      <c r="F33" s="26"/>
      <c r="G33" s="28"/>
      <c r="H33" s="29"/>
    </row>
    <row r="34" ht="14.25" spans="1:8">
      <c r="A34" s="18"/>
      <c r="B34" s="18"/>
      <c r="C34" s="14"/>
      <c r="D34" s="15"/>
      <c r="E34" s="27" t="s">
        <v>676</v>
      </c>
      <c r="F34" s="26"/>
      <c r="G34" s="28"/>
      <c r="H34" s="29"/>
    </row>
    <row r="35" ht="14.25" spans="1:8">
      <c r="A35" s="18"/>
      <c r="B35" s="18"/>
      <c r="C35" s="7" t="s">
        <v>680</v>
      </c>
      <c r="D35" s="8"/>
      <c r="E35" s="27" t="s">
        <v>527</v>
      </c>
      <c r="F35" s="26"/>
      <c r="G35" s="32">
        <v>0.99</v>
      </c>
      <c r="H35" s="29"/>
    </row>
    <row r="36" ht="14.25" spans="1:8">
      <c r="A36" s="18"/>
      <c r="B36" s="18"/>
      <c r="C36" s="20"/>
      <c r="D36" s="21"/>
      <c r="E36" s="27" t="s">
        <v>675</v>
      </c>
      <c r="F36" s="26"/>
      <c r="G36" s="28"/>
      <c r="H36" s="29"/>
    </row>
    <row r="37" ht="14.25" spans="1:8">
      <c r="A37" s="18"/>
      <c r="B37" s="18"/>
      <c r="C37" s="14"/>
      <c r="D37" s="15"/>
      <c r="E37" s="27" t="s">
        <v>676</v>
      </c>
      <c r="F37" s="26"/>
      <c r="G37" s="28"/>
      <c r="H37" s="29"/>
    </row>
    <row r="38" ht="14.25" spans="1:8">
      <c r="A38" s="18"/>
      <c r="B38" s="18"/>
      <c r="C38" s="7" t="s">
        <v>681</v>
      </c>
      <c r="D38" s="8"/>
      <c r="E38" s="27" t="s">
        <v>677</v>
      </c>
      <c r="F38" s="26"/>
      <c r="G38" s="28"/>
      <c r="H38" s="29"/>
    </row>
    <row r="39" ht="14.25" spans="1:8">
      <c r="A39" s="18"/>
      <c r="B39" s="18"/>
      <c r="C39" s="20"/>
      <c r="D39" s="21"/>
      <c r="E39" s="27" t="s">
        <v>675</v>
      </c>
      <c r="F39" s="26"/>
      <c r="G39" s="28"/>
      <c r="H39" s="29"/>
    </row>
    <row r="40" ht="14.25" spans="1:8">
      <c r="A40" s="18"/>
      <c r="B40" s="18"/>
      <c r="C40" s="14"/>
      <c r="D40" s="15"/>
      <c r="E40" s="27" t="s">
        <v>676</v>
      </c>
      <c r="F40" s="26"/>
      <c r="G40" s="28"/>
      <c r="H40" s="29"/>
    </row>
    <row r="41" ht="14.25" spans="1:8">
      <c r="A41" s="18"/>
      <c r="B41" s="18"/>
      <c r="C41" s="7" t="s">
        <v>682</v>
      </c>
      <c r="D41" s="8"/>
      <c r="E41" s="27" t="s">
        <v>677</v>
      </c>
      <c r="F41" s="26"/>
      <c r="G41" s="28"/>
      <c r="H41" s="29"/>
    </row>
    <row r="42" ht="14.25" spans="1:8">
      <c r="A42" s="18"/>
      <c r="B42" s="18"/>
      <c r="C42" s="20"/>
      <c r="D42" s="21"/>
      <c r="E42" s="27" t="s">
        <v>675</v>
      </c>
      <c r="F42" s="26"/>
      <c r="G42" s="28"/>
      <c r="H42" s="29"/>
    </row>
    <row r="43" ht="14.25" spans="1:8">
      <c r="A43" s="18"/>
      <c r="B43" s="18"/>
      <c r="C43" s="14"/>
      <c r="D43" s="15"/>
      <c r="E43" s="27" t="s">
        <v>676</v>
      </c>
      <c r="F43" s="26"/>
      <c r="G43" s="28"/>
      <c r="H43" s="29"/>
    </row>
    <row r="44" ht="14.25" spans="1:8">
      <c r="A44" s="18"/>
      <c r="B44" s="18"/>
      <c r="C44" s="3" t="s">
        <v>506</v>
      </c>
      <c r="D44" s="5"/>
      <c r="E44" s="28"/>
      <c r="F44" s="26"/>
      <c r="G44" s="28"/>
      <c r="H44" s="29"/>
    </row>
    <row r="45" ht="14.25" spans="1:8">
      <c r="A45" s="18"/>
      <c r="B45" s="33" t="s">
        <v>683</v>
      </c>
      <c r="C45" s="7" t="s">
        <v>543</v>
      </c>
      <c r="D45" s="8"/>
      <c r="E45" s="27" t="s">
        <v>544</v>
      </c>
      <c r="F45" s="26"/>
      <c r="G45" s="32">
        <v>0.95</v>
      </c>
      <c r="H45" s="29"/>
    </row>
    <row r="46" ht="14.25" spans="1:8">
      <c r="A46" s="18"/>
      <c r="B46" s="34"/>
      <c r="C46" s="20"/>
      <c r="D46" s="21"/>
      <c r="E46" s="27" t="s">
        <v>675</v>
      </c>
      <c r="F46" s="26"/>
      <c r="G46" s="28"/>
      <c r="H46" s="29"/>
    </row>
    <row r="47" ht="14.25" spans="1:8">
      <c r="A47" s="18"/>
      <c r="B47" s="34"/>
      <c r="C47" s="14"/>
      <c r="D47" s="15"/>
      <c r="E47" s="27" t="s">
        <v>676</v>
      </c>
      <c r="F47" s="26"/>
      <c r="G47" s="28"/>
      <c r="H47" s="29"/>
    </row>
    <row r="48" ht="14.25" spans="1:8">
      <c r="A48" s="18"/>
      <c r="B48" s="35"/>
      <c r="C48" s="3" t="s">
        <v>506</v>
      </c>
      <c r="D48" s="5"/>
      <c r="E48" s="28"/>
      <c r="F48" s="26"/>
      <c r="G48" s="28"/>
      <c r="H48" s="29"/>
    </row>
  </sheetData>
  <mergeCells count="91">
    <mergeCell ref="A1:H1"/>
    <mergeCell ref="A2:H2"/>
    <mergeCell ref="A3:C3"/>
    <mergeCell ref="D3:H3"/>
    <mergeCell ref="F4:H4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B16:E16"/>
    <mergeCell ref="B17:H17"/>
    <mergeCell ref="C18:D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E25:F25"/>
    <mergeCell ref="G25:H25"/>
    <mergeCell ref="E26:F26"/>
    <mergeCell ref="G26:H26"/>
    <mergeCell ref="E27:F27"/>
    <mergeCell ref="E28:F28"/>
    <mergeCell ref="E29:F29"/>
    <mergeCell ref="G29:H29"/>
    <mergeCell ref="E30:F30"/>
    <mergeCell ref="G30:H30"/>
    <mergeCell ref="C31:D31"/>
    <mergeCell ref="E31:F31"/>
    <mergeCell ref="G31:H31"/>
    <mergeCell ref="E32:F32"/>
    <mergeCell ref="G32:H32"/>
    <mergeCell ref="E33:F33"/>
    <mergeCell ref="G33:H33"/>
    <mergeCell ref="E34:F34"/>
    <mergeCell ref="E35:F35"/>
    <mergeCell ref="G35:H35"/>
    <mergeCell ref="E36:F36"/>
    <mergeCell ref="G36:H36"/>
    <mergeCell ref="E37:F37"/>
    <mergeCell ref="E38:F38"/>
    <mergeCell ref="G38:H38"/>
    <mergeCell ref="E39:F39"/>
    <mergeCell ref="G39:H39"/>
    <mergeCell ref="E40:F40"/>
    <mergeCell ref="E41:F41"/>
    <mergeCell ref="G41:H41"/>
    <mergeCell ref="E42:F42"/>
    <mergeCell ref="G42:H42"/>
    <mergeCell ref="E43:F43"/>
    <mergeCell ref="C44:D44"/>
    <mergeCell ref="E44:F44"/>
    <mergeCell ref="G44:H44"/>
    <mergeCell ref="E45:F45"/>
    <mergeCell ref="G45:H45"/>
    <mergeCell ref="E46:F46"/>
    <mergeCell ref="G46:H46"/>
    <mergeCell ref="E47:F47"/>
    <mergeCell ref="C48:D48"/>
    <mergeCell ref="E48:F48"/>
    <mergeCell ref="G48:H48"/>
    <mergeCell ref="A4:A16"/>
    <mergeCell ref="A18:A48"/>
    <mergeCell ref="B19:B31"/>
    <mergeCell ref="B32:B44"/>
    <mergeCell ref="B45:B48"/>
    <mergeCell ref="B4:C5"/>
    <mergeCell ref="D4:E5"/>
    <mergeCell ref="C19:D21"/>
    <mergeCell ref="C22:D24"/>
    <mergeCell ref="C25:D27"/>
    <mergeCell ref="C28:D30"/>
    <mergeCell ref="C32:D34"/>
    <mergeCell ref="C35:D37"/>
    <mergeCell ref="C38:D40"/>
    <mergeCell ref="C41:D43"/>
    <mergeCell ref="C45:D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6-1-1</vt:lpstr>
      <vt:lpstr>6-1-2</vt:lpstr>
      <vt:lpstr>6-1-3</vt:lpstr>
      <vt:lpstr>6-1-4</vt:lpstr>
      <vt:lpstr>6-1-5</vt:lpstr>
      <vt:lpstr>6-1-6</vt:lpstr>
      <vt:lpstr>6-1-7</vt:lpstr>
      <vt:lpstr>6-1-8</vt:lpstr>
      <vt:lpstr>6-1-9</vt:lpstr>
      <vt:lpstr>6-2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2019-04-16T06:44:00Z</dcterms:created>
  <dcterms:modified xsi:type="dcterms:W3CDTF">2019-04-16T07:56:29Z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