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definedNames>
    <definedName name="_xlnm._FilterDatabase" localSheetId="0" hidden="1">Sheet1!$A$2:$H$474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<sst xmlns="http://schemas.openxmlformats.org/spreadsheetml/2006/main" count="1051" uniqueCount="859">
  <si>
    <t>达州市通川区2024年公益性岗位社保补贴申报花名册</t>
  </si>
  <si>
    <t>用人单位</t>
  </si>
  <si>
    <t>姓名</t>
  </si>
  <si>
    <t>身份证号码</t>
  </si>
  <si>
    <t>缴纳
月份</t>
  </si>
  <si>
    <t>月缴费
金额</t>
  </si>
  <si>
    <t>缴纳社
保费用</t>
  </si>
  <si>
    <t>应补贴
社保费</t>
  </si>
  <si>
    <t>备注</t>
  </si>
  <si>
    <t>达州市通川区人民政府东城街道办事处</t>
  </si>
  <si>
    <t>张霞</t>
  </si>
  <si>
    <t>513001********0045</t>
  </si>
  <si>
    <t>王吉新</t>
  </si>
  <si>
    <t>513001********1058</t>
  </si>
  <si>
    <t>刘孝均</t>
  </si>
  <si>
    <t>513001********0012</t>
  </si>
  <si>
    <t>胡喜</t>
  </si>
  <si>
    <t>513001********0019</t>
  </si>
  <si>
    <t>邵年曲</t>
  </si>
  <si>
    <t>513001********101X</t>
  </si>
  <si>
    <t>余莉</t>
  </si>
  <si>
    <t>513001********0048</t>
  </si>
  <si>
    <t>李群</t>
  </si>
  <si>
    <t>513021********1508</t>
  </si>
  <si>
    <t>滕君</t>
  </si>
  <si>
    <t>513021********7780</t>
  </si>
  <si>
    <t>蒲善平</t>
  </si>
  <si>
    <t>513028********2710</t>
  </si>
  <si>
    <t>宋隆志</t>
  </si>
  <si>
    <t>513001********0018</t>
  </si>
  <si>
    <t>胡全</t>
  </si>
  <si>
    <t>513021********3753</t>
  </si>
  <si>
    <t>张琼</t>
  </si>
  <si>
    <t>513001********0629</t>
  </si>
  <si>
    <t>冯宗俭</t>
  </si>
  <si>
    <t>513021********1594</t>
  </si>
  <si>
    <t>黄义华</t>
  </si>
  <si>
    <t>513001********0014</t>
  </si>
  <si>
    <t>魏雪梅</t>
  </si>
  <si>
    <t>513001********242X</t>
  </si>
  <si>
    <t>柏子莲</t>
  </si>
  <si>
    <t>513021********2502</t>
  </si>
  <si>
    <t>周建</t>
  </si>
  <si>
    <t>513021********2375</t>
  </si>
  <si>
    <t>代忠</t>
  </si>
  <si>
    <t>513001********0011</t>
  </si>
  <si>
    <t>高兵</t>
  </si>
  <si>
    <t>513001********1017</t>
  </si>
  <si>
    <t>吴忠英</t>
  </si>
  <si>
    <t>513021********0868</t>
  </si>
  <si>
    <t>陈艳红</t>
  </si>
  <si>
    <t>513001********0249</t>
  </si>
  <si>
    <t>余丽</t>
  </si>
  <si>
    <t>513021********8021</t>
  </si>
  <si>
    <t>余加纯</t>
  </si>
  <si>
    <t>513001********0826</t>
  </si>
  <si>
    <t>方福莉</t>
  </si>
  <si>
    <t>513021********1683</t>
  </si>
  <si>
    <t>李小鹏</t>
  </si>
  <si>
    <t>513022********371X</t>
  </si>
  <si>
    <t>龚仲玲</t>
  </si>
  <si>
    <t>513001********0940</t>
  </si>
  <si>
    <t>何海燕</t>
  </si>
  <si>
    <t>513021********6687</t>
  </si>
  <si>
    <t>罗梅</t>
  </si>
  <si>
    <t>513021********292x</t>
  </si>
  <si>
    <t>陈建</t>
  </si>
  <si>
    <t>513024********0812</t>
  </si>
  <si>
    <t>陈伟</t>
  </si>
  <si>
    <t>513001********0016</t>
  </si>
  <si>
    <t>米广阔</t>
  </si>
  <si>
    <t>513021********0656</t>
  </si>
  <si>
    <t>梁沥江</t>
  </si>
  <si>
    <t>513001********1013</t>
  </si>
  <si>
    <t>何敏</t>
  </si>
  <si>
    <t>513001********0027</t>
  </si>
  <si>
    <t>王七琼</t>
  </si>
  <si>
    <t>513723********4808</t>
  </si>
  <si>
    <t>程海霞</t>
  </si>
  <si>
    <t>500235********1164</t>
  </si>
  <si>
    <t>王成</t>
  </si>
  <si>
    <t>513021********4013</t>
  </si>
  <si>
    <t>周永</t>
  </si>
  <si>
    <t>513001********0033</t>
  </si>
  <si>
    <t>杨安</t>
  </si>
  <si>
    <t>513001********0075</t>
  </si>
  <si>
    <t>冉利梅</t>
  </si>
  <si>
    <t>513021********5663</t>
  </si>
  <si>
    <t>徐燕</t>
  </si>
  <si>
    <t>513021********4088</t>
  </si>
  <si>
    <t>李凤</t>
  </si>
  <si>
    <t>513030********004X</t>
  </si>
  <si>
    <t>鲁静</t>
  </si>
  <si>
    <t>513001********022X</t>
  </si>
  <si>
    <t>陈华荣</t>
  </si>
  <si>
    <t>513030********384X</t>
  </si>
  <si>
    <t>谯小军</t>
  </si>
  <si>
    <t>513001********0853</t>
  </si>
  <si>
    <t>冉霞</t>
  </si>
  <si>
    <t>513021********6689</t>
  </si>
  <si>
    <t>周俊申</t>
  </si>
  <si>
    <t>谭春梅</t>
  </si>
  <si>
    <t>513021********3322</t>
  </si>
  <si>
    <t>于小娟</t>
  </si>
  <si>
    <t>513022********114X</t>
  </si>
  <si>
    <t>张洪</t>
  </si>
  <si>
    <t>513021********1356</t>
  </si>
  <si>
    <t>周平</t>
  </si>
  <si>
    <t>513021********2391</t>
  </si>
  <si>
    <t>徐小琴</t>
  </si>
  <si>
    <t>513001********082X</t>
  </si>
  <si>
    <t>李昌必</t>
  </si>
  <si>
    <t>510522********4283</t>
  </si>
  <si>
    <t>罗娅</t>
  </si>
  <si>
    <t>513021********0287</t>
  </si>
  <si>
    <t>张盛英</t>
  </si>
  <si>
    <t>513021********3581</t>
  </si>
  <si>
    <t>何英</t>
  </si>
  <si>
    <t>513001********0041</t>
  </si>
  <si>
    <t>杨林</t>
  </si>
  <si>
    <t>513023********3729</t>
  </si>
  <si>
    <t>向娟</t>
  </si>
  <si>
    <t>513021********1601</t>
  </si>
  <si>
    <t>袁伟</t>
  </si>
  <si>
    <t>513001********1216</t>
  </si>
  <si>
    <t>舒永忠</t>
  </si>
  <si>
    <t>513001********0017</t>
  </si>
  <si>
    <t>林玉兰</t>
  </si>
  <si>
    <t>513701********292X</t>
  </si>
  <si>
    <t>张世红</t>
  </si>
  <si>
    <t>513030********0025</t>
  </si>
  <si>
    <t>雷军</t>
  </si>
  <si>
    <t>513001********0633</t>
  </si>
  <si>
    <t>王金平</t>
  </si>
  <si>
    <t>411325********6649</t>
  </si>
  <si>
    <t>李敏</t>
  </si>
  <si>
    <t>513030********1825</t>
  </si>
  <si>
    <t>梁小洪</t>
  </si>
  <si>
    <t>513001********0276</t>
  </si>
  <si>
    <t>雷建</t>
  </si>
  <si>
    <t>513001********0617</t>
  </si>
  <si>
    <t>翁友安</t>
  </si>
  <si>
    <t>513030********3518</t>
  </si>
  <si>
    <t>方道容</t>
  </si>
  <si>
    <t>姜治波</t>
  </si>
  <si>
    <t>杨姣</t>
  </si>
  <si>
    <t>513001********004X</t>
  </si>
  <si>
    <t>蒲红梅</t>
  </si>
  <si>
    <t>513021********3703</t>
  </si>
  <si>
    <t>蒋金桃</t>
  </si>
  <si>
    <t>513021********6088</t>
  </si>
  <si>
    <t>冉茂利</t>
  </si>
  <si>
    <t>513001********0024</t>
  </si>
  <si>
    <t>陈芋如</t>
  </si>
  <si>
    <t>513021********6682</t>
  </si>
  <si>
    <t>陈佳乐</t>
  </si>
  <si>
    <t>513022********717X</t>
  </si>
  <si>
    <t>林美汝</t>
  </si>
  <si>
    <t>511702********0027</t>
  </si>
  <si>
    <t>杨益勇</t>
  </si>
  <si>
    <t>513001********0039</t>
  </si>
  <si>
    <t>王琴</t>
  </si>
  <si>
    <t>513001********0026</t>
  </si>
  <si>
    <t>罗丽梅</t>
  </si>
  <si>
    <t>431126********3320</t>
  </si>
  <si>
    <t>小计</t>
  </si>
  <si>
    <t>达州市通川区人民政府
西城街道办事处</t>
  </si>
  <si>
    <t>张燕</t>
  </si>
  <si>
    <t>513001********0267</t>
  </si>
  <si>
    <t>李卫国</t>
  </si>
  <si>
    <t>513001********0230</t>
  </si>
  <si>
    <t>文健</t>
  </si>
  <si>
    <t>513001********1035</t>
  </si>
  <si>
    <t>柏雪</t>
  </si>
  <si>
    <t>513021********1286</t>
  </si>
  <si>
    <t>徐慧</t>
  </si>
  <si>
    <t>513021********4082</t>
  </si>
  <si>
    <t>廖燕</t>
  </si>
  <si>
    <t>513029********3964</t>
  </si>
  <si>
    <t>李梅</t>
  </si>
  <si>
    <t>513001********0229</t>
  </si>
  <si>
    <t>李元培</t>
  </si>
  <si>
    <t>513021********5075</t>
  </si>
  <si>
    <t>吴任城</t>
  </si>
  <si>
    <t>513023********2153</t>
  </si>
  <si>
    <t>杜华铭</t>
  </si>
  <si>
    <t>513026********5562</t>
  </si>
  <si>
    <t>赵亮</t>
  </si>
  <si>
    <t>513001********0236</t>
  </si>
  <si>
    <t>周美岑</t>
  </si>
  <si>
    <t>513001********0260</t>
  </si>
  <si>
    <t>庞正烈</t>
  </si>
  <si>
    <t>513201********1396</t>
  </si>
  <si>
    <t>王梅</t>
  </si>
  <si>
    <t>513001********0824</t>
  </si>
  <si>
    <t>易荣活</t>
  </si>
  <si>
    <t>513021********7435</t>
  </si>
  <si>
    <t>易荣虎</t>
  </si>
  <si>
    <t>513021********7430</t>
  </si>
  <si>
    <t>于芳</t>
  </si>
  <si>
    <t>513001********1621</t>
  </si>
  <si>
    <t>胡媛媛</t>
  </si>
  <si>
    <t>513001********1444</t>
  </si>
  <si>
    <t>黄娟</t>
  </si>
  <si>
    <t>513001********1423</t>
  </si>
  <si>
    <t>孙大菊</t>
  </si>
  <si>
    <t>513021********3561</t>
  </si>
  <si>
    <t>熊静</t>
  </si>
  <si>
    <t>513030********0024</t>
  </si>
  <si>
    <t>庞元</t>
  </si>
  <si>
    <t>513001********0251</t>
  </si>
  <si>
    <t>张光密</t>
  </si>
  <si>
    <t>513021********3603</t>
  </si>
  <si>
    <t>罗小华</t>
  </si>
  <si>
    <t>513030********5049</t>
  </si>
  <si>
    <t>赵佳佳</t>
  </si>
  <si>
    <t>513001********0021</t>
  </si>
  <si>
    <t>屈婷婷</t>
  </si>
  <si>
    <t>513021********0208</t>
  </si>
  <si>
    <t>朱忠华</t>
  </si>
  <si>
    <t>513001********0052</t>
  </si>
  <si>
    <t>徐飞</t>
  </si>
  <si>
    <t>513001********0618</t>
  </si>
  <si>
    <t>卿移松</t>
  </si>
  <si>
    <t>513021********7819</t>
  </si>
  <si>
    <t>张勤</t>
  </si>
  <si>
    <t>513001********0214</t>
  </si>
  <si>
    <t>梁军</t>
  </si>
  <si>
    <t>513001********0634</t>
  </si>
  <si>
    <t>温选芬</t>
  </si>
  <si>
    <t>513030********2522</t>
  </si>
  <si>
    <t>王茹乙</t>
  </si>
  <si>
    <t>513001********0241</t>
  </si>
  <si>
    <t>王英</t>
  </si>
  <si>
    <t>513021********0281</t>
  </si>
  <si>
    <t>肖亮</t>
  </si>
  <si>
    <t>513001********0235</t>
  </si>
  <si>
    <t>袁明</t>
  </si>
  <si>
    <t>513001********123X</t>
  </si>
  <si>
    <t>袁美</t>
  </si>
  <si>
    <t>513001********122X</t>
  </si>
  <si>
    <t>黄诗意</t>
  </si>
  <si>
    <t>513001********0220</t>
  </si>
  <si>
    <t>赵莉</t>
  </si>
  <si>
    <t>513723********6387</t>
  </si>
  <si>
    <t xml:space="preserve">达州市通川区江陵镇人民政府
</t>
  </si>
  <si>
    <t>江海兰</t>
  </si>
  <si>
    <t>513021********8247</t>
  </si>
  <si>
    <t>陈仕玉</t>
  </si>
  <si>
    <t>513028********3701</t>
  </si>
  <si>
    <t>陈以梅</t>
  </si>
  <si>
    <t>513021********8308</t>
  </si>
  <si>
    <t>廖平</t>
  </si>
  <si>
    <t>513021********4771</t>
  </si>
  <si>
    <t>侯廷维</t>
  </si>
  <si>
    <t>513021********8690</t>
  </si>
  <si>
    <t>杜金曲</t>
  </si>
  <si>
    <t>513021********8241</t>
  </si>
  <si>
    <t>潘春梅</t>
  </si>
  <si>
    <t>513021********8240</t>
  </si>
  <si>
    <t>李兵</t>
  </si>
  <si>
    <t>赵军方</t>
  </si>
  <si>
    <t>513021********8695</t>
  </si>
  <si>
    <t>达州市通川区人力资源和社会保障信息管理中心</t>
  </si>
  <si>
    <t>张蔓鹭</t>
  </si>
  <si>
    <t>513001********0821</t>
  </si>
  <si>
    <t>达州市通川区社会科学界联合会</t>
  </si>
  <si>
    <t>陈红</t>
  </si>
  <si>
    <t>喻爽</t>
  </si>
  <si>
    <t>513021********5668</t>
  </si>
  <si>
    <t>徐于萍</t>
  </si>
  <si>
    <t>511702********1021</t>
  </si>
  <si>
    <t xml:space="preserve">达州市通川区蒲家镇人民政府
</t>
  </si>
  <si>
    <t>彭成</t>
  </si>
  <si>
    <t>513021********3594</t>
  </si>
  <si>
    <t>陈新春</t>
  </si>
  <si>
    <t>513001********1823</t>
  </si>
  <si>
    <t>魏国英</t>
  </si>
  <si>
    <t>513021********0283</t>
  </si>
  <si>
    <t>张娅</t>
  </si>
  <si>
    <t>513021********1823</t>
  </si>
  <si>
    <t>李竟</t>
  </si>
  <si>
    <t>511322********3923</t>
  </si>
  <si>
    <t>吴涛</t>
  </si>
  <si>
    <t>510221********1951</t>
  </si>
  <si>
    <t>代茂林</t>
  </si>
  <si>
    <t>513001********185X</t>
  </si>
  <si>
    <t>彭家艳</t>
  </si>
  <si>
    <t>513001********182X</t>
  </si>
  <si>
    <t>郑云芳</t>
  </si>
  <si>
    <t>511702********3341</t>
  </si>
  <si>
    <t>赵贵明</t>
  </si>
  <si>
    <t>513021********3590</t>
  </si>
  <si>
    <t>魏心勇</t>
  </si>
  <si>
    <t>513021********3597</t>
  </si>
  <si>
    <t>肖华</t>
  </si>
  <si>
    <t>513024********0018</t>
  </si>
  <si>
    <t>赵小波</t>
  </si>
  <si>
    <t>513021********3612</t>
  </si>
  <si>
    <t>达州市通川区城乡居民社会养老保险局</t>
  </si>
  <si>
    <t>廖春芳</t>
  </si>
  <si>
    <t>513022********0901</t>
  </si>
  <si>
    <t>周燕</t>
  </si>
  <si>
    <t>袁大英</t>
  </si>
  <si>
    <t>513001********2229</t>
  </si>
  <si>
    <t>何小玲</t>
  </si>
  <si>
    <t>513021********2028</t>
  </si>
  <si>
    <t xml:space="preserve">达州市通川区人民政府朝阳街道办事处
</t>
  </si>
  <si>
    <t>黄川</t>
  </si>
  <si>
    <t>513030********5514</t>
  </si>
  <si>
    <t>12</t>
  </si>
  <si>
    <t>贺光容</t>
  </si>
  <si>
    <t>513001********0843</t>
  </si>
  <si>
    <t>吕丽</t>
  </si>
  <si>
    <t>513001********0829</t>
  </si>
  <si>
    <t>何仕兵</t>
  </si>
  <si>
    <t>513021********2194</t>
  </si>
  <si>
    <t>徐道清</t>
  </si>
  <si>
    <t>513001********0810</t>
  </si>
  <si>
    <t>赵秀梅</t>
  </si>
  <si>
    <t>513021********8024</t>
  </si>
  <si>
    <t>徐晓亚</t>
  </si>
  <si>
    <t>513021********0028</t>
  </si>
  <si>
    <t>邱文海</t>
  </si>
  <si>
    <t>513001********0818</t>
  </si>
  <si>
    <t>陈超</t>
  </si>
  <si>
    <t>513001********0030</t>
  </si>
  <si>
    <t>刘传平</t>
  </si>
  <si>
    <t>513001********0877</t>
  </si>
  <si>
    <t>杨春亮</t>
  </si>
  <si>
    <t>513001********0834</t>
  </si>
  <si>
    <t>瞿伟华</t>
  </si>
  <si>
    <t>513001********0835</t>
  </si>
  <si>
    <t>王小波</t>
  </si>
  <si>
    <t>温华琼</t>
  </si>
  <si>
    <t>513021********5009</t>
  </si>
  <si>
    <t>丁红梅</t>
  </si>
  <si>
    <t>万小玲</t>
  </si>
  <si>
    <t>513002********9702</t>
  </si>
  <si>
    <t>张杨杨</t>
  </si>
  <si>
    <t>513021********3455</t>
  </si>
  <si>
    <t>张芳芳</t>
  </si>
  <si>
    <t>513021********3222</t>
  </si>
  <si>
    <t>黄琼</t>
  </si>
  <si>
    <t>513030********6346</t>
  </si>
  <si>
    <t>赵红英</t>
  </si>
  <si>
    <t>513021********8028</t>
  </si>
  <si>
    <t>黄露平</t>
  </si>
  <si>
    <t>513021********7349</t>
  </si>
  <si>
    <t>石秋</t>
  </si>
  <si>
    <t>513001********0233</t>
  </si>
  <si>
    <t>冯德江</t>
  </si>
  <si>
    <t>513021********5854</t>
  </si>
  <si>
    <t>兰梅</t>
  </si>
  <si>
    <t>513001********1426</t>
  </si>
  <si>
    <t>王静</t>
  </si>
  <si>
    <t>邓宗立</t>
  </si>
  <si>
    <t>513001********8874</t>
  </si>
  <si>
    <t>夏仲春</t>
  </si>
  <si>
    <t>513001********0938</t>
  </si>
  <si>
    <t>郝作芬</t>
  </si>
  <si>
    <t>513021********7568</t>
  </si>
  <si>
    <t>易正安</t>
  </si>
  <si>
    <t>513001********0857</t>
  </si>
  <si>
    <t>粟桃</t>
  </si>
  <si>
    <t>513022********1403</t>
  </si>
  <si>
    <t>高明</t>
  </si>
  <si>
    <t>513001********083X</t>
  </si>
  <si>
    <t>杜连亚</t>
  </si>
  <si>
    <t>500234********1146</t>
  </si>
  <si>
    <t>江山强</t>
  </si>
  <si>
    <t>513001********0850</t>
  </si>
  <si>
    <t>陈代红</t>
  </si>
  <si>
    <t>513001********0880</t>
  </si>
  <si>
    <t>杨德洪</t>
  </si>
  <si>
    <t>513021********4097</t>
  </si>
  <si>
    <t>周延红</t>
  </si>
  <si>
    <t>513030********0069</t>
  </si>
  <si>
    <t>田娟</t>
  </si>
  <si>
    <t>513021********7380</t>
  </si>
  <si>
    <t>张华</t>
  </si>
  <si>
    <t>510283********9509</t>
  </si>
  <si>
    <t>魏益慧</t>
  </si>
  <si>
    <t>513021********378X</t>
  </si>
  <si>
    <t>梅晓玲</t>
  </si>
  <si>
    <t>513021********2020</t>
  </si>
  <si>
    <t>周梅</t>
  </si>
  <si>
    <t>513001********0845</t>
  </si>
  <si>
    <t>魏有菊</t>
  </si>
  <si>
    <t>513021********7425</t>
  </si>
  <si>
    <t>蒲晓</t>
  </si>
  <si>
    <t>513021********2049</t>
  </si>
  <si>
    <t>李艳</t>
  </si>
  <si>
    <t>513701********672X</t>
  </si>
  <si>
    <t>夏双全</t>
  </si>
  <si>
    <t>伍太波</t>
  </si>
  <si>
    <t>513021********4229</t>
  </si>
  <si>
    <t>夏述芳</t>
  </si>
  <si>
    <t>屈光菊</t>
  </si>
  <si>
    <t>513021********0789</t>
  </si>
  <si>
    <t>尹万秋</t>
  </si>
  <si>
    <t>513021********0020</t>
  </si>
  <si>
    <t>杜有英</t>
  </si>
  <si>
    <t>513021********4084</t>
  </si>
  <si>
    <t>饶从军</t>
  </si>
  <si>
    <t>513001********0833</t>
  </si>
  <si>
    <t>刘传华</t>
  </si>
  <si>
    <t>513001********0890</t>
  </si>
  <si>
    <t>江山文</t>
  </si>
  <si>
    <t>513001********0838</t>
  </si>
  <si>
    <t>王晓燕</t>
  </si>
  <si>
    <t>513001********0827</t>
  </si>
  <si>
    <t>李明容</t>
  </si>
  <si>
    <t>513030********2422</t>
  </si>
  <si>
    <t>张蓝兮</t>
  </si>
  <si>
    <t>张洪琴</t>
  </si>
  <si>
    <t>黄丽</t>
  </si>
  <si>
    <t>513021********7565</t>
  </si>
  <si>
    <t>杨兴礼</t>
  </si>
  <si>
    <t>李杰</t>
  </si>
  <si>
    <t>513021********0621</t>
  </si>
  <si>
    <t>汪波</t>
  </si>
  <si>
    <t>513021********6089</t>
  </si>
  <si>
    <t>杨长勇</t>
  </si>
  <si>
    <t>513021********1050</t>
  </si>
  <si>
    <t>谭雪</t>
  </si>
  <si>
    <t>513001********0243</t>
  </si>
  <si>
    <t>梅占芳</t>
  </si>
  <si>
    <t>李树兰</t>
  </si>
  <si>
    <t>513001********0822</t>
  </si>
  <si>
    <t>王开文</t>
  </si>
  <si>
    <t>513001********0856</t>
  </si>
  <si>
    <t>宦国洪</t>
  </si>
  <si>
    <t>513001********0816</t>
  </si>
  <si>
    <t>瞿代元</t>
  </si>
  <si>
    <t>张仕兵</t>
  </si>
  <si>
    <t>符芝铭</t>
  </si>
  <si>
    <t>513021********5006</t>
  </si>
  <si>
    <t>杨英</t>
  </si>
  <si>
    <t>513001********0820</t>
  </si>
  <si>
    <t>韩刚</t>
  </si>
  <si>
    <t>513001********1450</t>
  </si>
  <si>
    <t>张艳</t>
  </si>
  <si>
    <t>杨晓凤</t>
  </si>
  <si>
    <t>513021********0226</t>
  </si>
  <si>
    <t>黄光剑</t>
  </si>
  <si>
    <t>513001********0898</t>
  </si>
  <si>
    <t>任成</t>
  </si>
  <si>
    <t>513001********0895</t>
  </si>
  <si>
    <t>魏光宣</t>
  </si>
  <si>
    <t>513021********1353</t>
  </si>
  <si>
    <t>10</t>
  </si>
  <si>
    <t>何登贵</t>
  </si>
  <si>
    <t>513001********0813</t>
  </si>
  <si>
    <t>江泽平</t>
  </si>
  <si>
    <t>513001********0210</t>
  </si>
  <si>
    <t>9</t>
  </si>
  <si>
    <t>王伦芳</t>
  </si>
  <si>
    <t>陈实</t>
  </si>
  <si>
    <t>8</t>
  </si>
  <si>
    <t>陈伦川</t>
  </si>
  <si>
    <t>张达贵</t>
  </si>
  <si>
    <t>513001********0819</t>
  </si>
  <si>
    <t>杨芳</t>
  </si>
  <si>
    <t>513021********3788</t>
  </si>
  <si>
    <t>杨如利</t>
  </si>
  <si>
    <t>513001********0825</t>
  </si>
  <si>
    <t>李姣</t>
  </si>
  <si>
    <t>513001********2422</t>
  </si>
  <si>
    <t>7</t>
  </si>
  <si>
    <t>李代淑</t>
  </si>
  <si>
    <t>513021********0362</t>
  </si>
  <si>
    <t>王建杰</t>
  </si>
  <si>
    <t>513030********2242</t>
  </si>
  <si>
    <t>江雷</t>
  </si>
  <si>
    <t>513030********2236</t>
  </si>
  <si>
    <t>田晨熙</t>
  </si>
  <si>
    <t>511702********0235</t>
  </si>
  <si>
    <t>王潇</t>
  </si>
  <si>
    <t>513021********1509</t>
  </si>
  <si>
    <t>6</t>
  </si>
  <si>
    <t>李春燕</t>
  </si>
  <si>
    <t>5</t>
  </si>
  <si>
    <t>李聪</t>
  </si>
  <si>
    <t>李清秀</t>
  </si>
  <si>
    <t>513030********1422</t>
  </si>
  <si>
    <t>钟国英</t>
  </si>
  <si>
    <t>511223********782X</t>
  </si>
  <si>
    <t>熊谊</t>
  </si>
  <si>
    <t>513022********0021</t>
  </si>
  <si>
    <t>4</t>
  </si>
  <si>
    <t>吕性蓉</t>
  </si>
  <si>
    <t>512925********6506</t>
  </si>
  <si>
    <t>周丽娜</t>
  </si>
  <si>
    <t>513001********0823</t>
  </si>
  <si>
    <t>2</t>
  </si>
  <si>
    <t>贺明淑</t>
  </si>
  <si>
    <t>王清燕</t>
  </si>
  <si>
    <t>瞿传江</t>
  </si>
  <si>
    <t>李代川</t>
  </si>
  <si>
    <t>513021********521X</t>
  </si>
  <si>
    <t>达州市通川区磐石敬老院</t>
  </si>
  <si>
    <t>张祝龙</t>
  </si>
  <si>
    <t>513001********1417</t>
  </si>
  <si>
    <t>龚后娟</t>
  </si>
  <si>
    <t>513021********3226</t>
  </si>
  <si>
    <t>桂梅</t>
  </si>
  <si>
    <t>513022********3089</t>
  </si>
  <si>
    <t>李娅</t>
  </si>
  <si>
    <t>513001********1222</t>
  </si>
  <si>
    <t>张红梅</t>
  </si>
  <si>
    <t>513001********1240</t>
  </si>
  <si>
    <t>达州市通川区社会福利院</t>
  </si>
  <si>
    <t>牟必英</t>
  </si>
  <si>
    <t>513021********3343</t>
  </si>
  <si>
    <t>王秀必</t>
  </si>
  <si>
    <t>513022********1147</t>
  </si>
  <si>
    <t>邓小礼</t>
  </si>
  <si>
    <t>513022********1131</t>
  </si>
  <si>
    <t>范美东</t>
  </si>
  <si>
    <t>513001********1812</t>
  </si>
  <si>
    <t>赵玲</t>
  </si>
  <si>
    <t>513001********1824</t>
  </si>
  <si>
    <t>李承媛</t>
  </si>
  <si>
    <t>513001********0223</t>
  </si>
  <si>
    <t>达州市通川区复兴镇人民政府</t>
  </si>
  <si>
    <t>陈姿利</t>
  </si>
  <si>
    <t>513001********1447</t>
  </si>
  <si>
    <t>王桂群</t>
  </si>
  <si>
    <t>512922********2927</t>
  </si>
  <si>
    <t>吴倩倩</t>
  </si>
  <si>
    <t>513001********1020</t>
  </si>
  <si>
    <t>王玉贞</t>
  </si>
  <si>
    <t>付晓红</t>
  </si>
  <si>
    <t>513002********4968</t>
  </si>
  <si>
    <t>陈代汛</t>
  </si>
  <si>
    <t>513001********1418</t>
  </si>
  <si>
    <t>刘小琴</t>
  </si>
  <si>
    <t>513001********1429</t>
  </si>
  <si>
    <t>贺学燕</t>
  </si>
  <si>
    <t>513021********2523</t>
  </si>
  <si>
    <t>王华</t>
  </si>
  <si>
    <t>513001********1420</t>
  </si>
  <si>
    <t>达州市通川区残疾人联合会</t>
  </si>
  <si>
    <t>王竹林</t>
  </si>
  <si>
    <t>张馨心</t>
  </si>
  <si>
    <t>513021********1682</t>
  </si>
  <si>
    <t>韩敏</t>
  </si>
  <si>
    <t>513001********0083</t>
  </si>
  <si>
    <t>高媛</t>
  </si>
  <si>
    <t>廖小丽</t>
  </si>
  <si>
    <t>513021********3725</t>
  </si>
  <si>
    <t>刁胜</t>
  </si>
  <si>
    <t>513021********0192</t>
  </si>
  <si>
    <t xml:space="preserve">达州市通川区双龙镇人民政府
</t>
  </si>
  <si>
    <t>王小玲</t>
  </si>
  <si>
    <t>513021********3782</t>
  </si>
  <si>
    <t>徐秋燕</t>
  </si>
  <si>
    <t>513433********272X</t>
  </si>
  <si>
    <t>田晓兰</t>
  </si>
  <si>
    <t>513021********3786</t>
  </si>
  <si>
    <t>雷娟</t>
  </si>
  <si>
    <t>513021********4227</t>
  </si>
  <si>
    <t>何召芹</t>
  </si>
  <si>
    <t>513021********4844</t>
  </si>
  <si>
    <t>张义姗</t>
  </si>
  <si>
    <t>张达委</t>
  </si>
  <si>
    <t>513024********9340</t>
  </si>
  <si>
    <t>张冰倩</t>
  </si>
  <si>
    <t>513021********3787</t>
  </si>
  <si>
    <t>曾祥梅</t>
  </si>
  <si>
    <t>邓高尚</t>
  </si>
  <si>
    <t>513021********4098</t>
  </si>
  <si>
    <t>黎仕珍</t>
  </si>
  <si>
    <t>513021********814X</t>
  </si>
  <si>
    <t>王华旭</t>
  </si>
  <si>
    <t>辛小兰</t>
  </si>
  <si>
    <t>513001********2425</t>
  </si>
  <si>
    <t>吴院院</t>
  </si>
  <si>
    <t>513021********274X</t>
  </si>
  <si>
    <t>李兰玲</t>
  </si>
  <si>
    <t>513021********3466</t>
  </si>
  <si>
    <t>赵丽</t>
  </si>
  <si>
    <t>513001********2227</t>
  </si>
  <si>
    <t>谢茂玉</t>
  </si>
  <si>
    <t>姚彩娟</t>
  </si>
  <si>
    <t>430726********3446</t>
  </si>
  <si>
    <t>王小钦</t>
  </si>
  <si>
    <t>513021********4663</t>
  </si>
  <si>
    <t>李燕</t>
  </si>
  <si>
    <t>魏婷婷</t>
  </si>
  <si>
    <t>王小萍</t>
  </si>
  <si>
    <t>513021********3781</t>
  </si>
  <si>
    <t xml:space="preserve">达州市通川区磐石镇人民政府
</t>
  </si>
  <si>
    <t>杨锡莲</t>
  </si>
  <si>
    <t>513029********3862</t>
  </si>
  <si>
    <t>张梦佳</t>
  </si>
  <si>
    <t>511702********2221</t>
  </si>
  <si>
    <t>王丽梅</t>
  </si>
  <si>
    <t>511702********122X</t>
  </si>
  <si>
    <t>孙小芹</t>
  </si>
  <si>
    <t>513001********1223</t>
  </si>
  <si>
    <t>刘静</t>
  </si>
  <si>
    <t>田雨露</t>
  </si>
  <si>
    <t>511702********1224</t>
  </si>
  <si>
    <t>胡诗曼</t>
  </si>
  <si>
    <t>余海伦</t>
  </si>
  <si>
    <t>513001********0037</t>
  </si>
  <si>
    <t>达州市通川区碑庙镇人民政府</t>
  </si>
  <si>
    <t>李端</t>
  </si>
  <si>
    <t>513002********4761</t>
  </si>
  <si>
    <t>李小平</t>
  </si>
  <si>
    <t>513021********3464</t>
  </si>
  <si>
    <t>达州市通川区金石镇人民政府</t>
  </si>
  <si>
    <t>张庆朋</t>
  </si>
  <si>
    <t>513021********0773</t>
  </si>
  <si>
    <t>李培会</t>
  </si>
  <si>
    <t>513021********5782</t>
  </si>
  <si>
    <t>李姜</t>
  </si>
  <si>
    <t>吕利</t>
  </si>
  <si>
    <t>513624********3944</t>
  </si>
  <si>
    <t>唐小近</t>
  </si>
  <si>
    <t>513021********078X</t>
  </si>
  <si>
    <t>达州市通川区梓桐镇人民政府</t>
  </si>
  <si>
    <t>周海燕</t>
  </si>
  <si>
    <t>513022********1401</t>
  </si>
  <si>
    <t>何家文</t>
  </si>
  <si>
    <t>513021********2076</t>
  </si>
  <si>
    <t>刘晓珍</t>
  </si>
  <si>
    <t>513025********4021</t>
  </si>
  <si>
    <t>刘亮</t>
  </si>
  <si>
    <t>513721********4027</t>
  </si>
  <si>
    <t>杨海</t>
  </si>
  <si>
    <t>513021********2072</t>
  </si>
  <si>
    <t>车步梅</t>
  </si>
  <si>
    <t>513021********202X</t>
  </si>
  <si>
    <t>庞娟</t>
  </si>
  <si>
    <t>513021********1400</t>
  </si>
  <si>
    <t>沈玲</t>
  </si>
  <si>
    <t>513723********5880</t>
  </si>
  <si>
    <t>杨映梅</t>
  </si>
  <si>
    <t>513021********2023</t>
  </si>
  <si>
    <t>杨欢</t>
  </si>
  <si>
    <t>513021********2029</t>
  </si>
  <si>
    <t>张茂</t>
  </si>
  <si>
    <t>511923********6689</t>
  </si>
  <si>
    <t>达州市通川区人民政府凤北街道办事处</t>
  </si>
  <si>
    <t>李国娟</t>
  </si>
  <si>
    <t>513001********0849</t>
  </si>
  <si>
    <t>杨积英</t>
  </si>
  <si>
    <t>513021********8041</t>
  </si>
  <si>
    <t>邵文勇</t>
  </si>
  <si>
    <t>513001********1011</t>
  </si>
  <si>
    <t>朱光前</t>
  </si>
  <si>
    <t>高林祥</t>
  </si>
  <si>
    <t>513021********4917</t>
  </si>
  <si>
    <t>李清竹</t>
  </si>
  <si>
    <t>513001********102X</t>
  </si>
  <si>
    <t>董华丽</t>
  </si>
  <si>
    <t>513021********8027</t>
  </si>
  <si>
    <t>阮玉琨</t>
  </si>
  <si>
    <t>513001********162X</t>
  </si>
  <si>
    <t>魏传建</t>
  </si>
  <si>
    <t>513001********1078</t>
  </si>
  <si>
    <t>张纯兵</t>
  </si>
  <si>
    <t>513001********1018</t>
  </si>
  <si>
    <t>杨仕华</t>
  </si>
  <si>
    <t>513001********1056</t>
  </si>
  <si>
    <t>何俊英</t>
  </si>
  <si>
    <t>513002********1829</t>
  </si>
  <si>
    <t>刘成霞</t>
  </si>
  <si>
    <t>513001********1068</t>
  </si>
  <si>
    <t>刘容</t>
  </si>
  <si>
    <t>513021********7906</t>
  </si>
  <si>
    <t>王维</t>
  </si>
  <si>
    <t>513001********1024</t>
  </si>
  <si>
    <t>王雪梅</t>
  </si>
  <si>
    <t>513021********2507</t>
  </si>
  <si>
    <t>金玉芹</t>
  </si>
  <si>
    <t>513001********1029</t>
  </si>
  <si>
    <t>徐书婷</t>
  </si>
  <si>
    <t>513001********1025</t>
  </si>
  <si>
    <t>赵梅</t>
  </si>
  <si>
    <t>513021********3207</t>
  </si>
  <si>
    <t>高秋萍</t>
  </si>
  <si>
    <t>王军</t>
  </si>
  <si>
    <t>沈小阳</t>
  </si>
  <si>
    <t>陈  英</t>
  </si>
  <si>
    <t>513021********1805</t>
  </si>
  <si>
    <t>段庆贵</t>
  </si>
  <si>
    <t>513021********4094</t>
  </si>
  <si>
    <t>唐发胜</t>
  </si>
  <si>
    <t>513001********1032</t>
  </si>
  <si>
    <t>范大斌</t>
  </si>
  <si>
    <t>513001********1030</t>
  </si>
  <si>
    <t>达州市通川区人民政府凤西街道办事处</t>
  </si>
  <si>
    <t>牟黎</t>
  </si>
  <si>
    <t>513001********0248</t>
  </si>
  <si>
    <t>李贤亚</t>
  </si>
  <si>
    <t>513021********5780</t>
  </si>
  <si>
    <t>覃旭</t>
  </si>
  <si>
    <t>513021********1069</t>
  </si>
  <si>
    <t>朱萍</t>
  </si>
  <si>
    <t>刘中燕</t>
  </si>
  <si>
    <t>513021********7903</t>
  </si>
  <si>
    <t>李汶徐</t>
  </si>
  <si>
    <t>张伦</t>
  </si>
  <si>
    <t>513001********0032</t>
  </si>
  <si>
    <t>潘玉霞</t>
  </si>
  <si>
    <t>513001********1427</t>
  </si>
  <si>
    <t>魏小苹</t>
  </si>
  <si>
    <t>511721********8468</t>
  </si>
  <si>
    <t>肖婉婷</t>
  </si>
  <si>
    <t>513030********0023</t>
  </si>
  <si>
    <t>汤力</t>
  </si>
  <si>
    <t>513030********0828</t>
  </si>
  <si>
    <t>陈娟</t>
  </si>
  <si>
    <t>513001********0828</t>
  </si>
  <si>
    <t>陈玲</t>
  </si>
  <si>
    <t>513021********0286</t>
  </si>
  <si>
    <t>王晶</t>
  </si>
  <si>
    <t>513001********0841</t>
  </si>
  <si>
    <t>孙秀娟</t>
  </si>
  <si>
    <t>513001********0864</t>
  </si>
  <si>
    <t>蒲庆梅</t>
  </si>
  <si>
    <t>513030********2643</t>
  </si>
  <si>
    <t>杨雯</t>
  </si>
  <si>
    <t>513030********2926</t>
  </si>
  <si>
    <t>丁英</t>
  </si>
  <si>
    <t>513001********0840</t>
  </si>
  <si>
    <t>李秋霞</t>
  </si>
  <si>
    <t>513030********3742</t>
  </si>
  <si>
    <t>郑常琴</t>
  </si>
  <si>
    <t>513021********4764</t>
  </si>
  <si>
    <t>郑长燕</t>
  </si>
  <si>
    <t>513023********6123</t>
  </si>
  <si>
    <t>张华尧</t>
  </si>
  <si>
    <t>513001********1059</t>
  </si>
  <si>
    <t>曹发川</t>
  </si>
  <si>
    <t>513001********0858</t>
  </si>
  <si>
    <t>陈贤明</t>
  </si>
  <si>
    <t>513001********0831</t>
  </si>
  <si>
    <t>吕毅</t>
  </si>
  <si>
    <t>513021********138X</t>
  </si>
  <si>
    <t>瞿代荣</t>
  </si>
  <si>
    <t>冉正华</t>
  </si>
  <si>
    <t>李小英</t>
  </si>
  <si>
    <t>513021********5000</t>
  </si>
  <si>
    <t>张春</t>
  </si>
  <si>
    <t>黎政权</t>
  </si>
  <si>
    <t>513001********0892</t>
  </si>
  <si>
    <t>陈明善</t>
  </si>
  <si>
    <t>513021********0393</t>
  </si>
  <si>
    <t>王伯如</t>
  </si>
  <si>
    <t>513001********0851</t>
  </si>
  <si>
    <t>车朱芳</t>
  </si>
  <si>
    <t>肖潇</t>
  </si>
  <si>
    <t>513022********0025</t>
  </si>
  <si>
    <t>蒲忠军</t>
  </si>
  <si>
    <t>513001********0817</t>
  </si>
  <si>
    <t>何海霞</t>
  </si>
  <si>
    <t>黄勤</t>
  </si>
  <si>
    <t>450821********2321</t>
  </si>
  <si>
    <t>冉鹏</t>
  </si>
  <si>
    <t>徐树</t>
  </si>
  <si>
    <t>513001********0832</t>
  </si>
  <si>
    <t>张杰</t>
  </si>
  <si>
    <t>513022********5007</t>
  </si>
  <si>
    <t>颜怀容</t>
  </si>
  <si>
    <t>513001********0042</t>
  </si>
  <si>
    <t>陈洪林</t>
  </si>
  <si>
    <t>513021********2823</t>
  </si>
  <si>
    <t>李春娇</t>
  </si>
  <si>
    <t>513001********142X</t>
  </si>
  <si>
    <t>达州市通川区人力资源市场</t>
  </si>
  <si>
    <t>谭文燕</t>
  </si>
  <si>
    <t>513029********124x</t>
  </si>
  <si>
    <t>赵黎</t>
  </si>
  <si>
    <t>513001********0424</t>
  </si>
  <si>
    <t>张曦月</t>
  </si>
  <si>
    <t>513021********0049</t>
  </si>
  <si>
    <t>郝春梅</t>
  </si>
  <si>
    <t>513001********2224</t>
  </si>
  <si>
    <t>陈圆圆</t>
  </si>
  <si>
    <t>513021********6080</t>
  </si>
  <si>
    <t>刘玲</t>
  </si>
  <si>
    <t>513021********0760</t>
  </si>
  <si>
    <t>张琴</t>
  </si>
  <si>
    <t>513021********1382</t>
  </si>
  <si>
    <t>黄曾</t>
  </si>
  <si>
    <t>511722********1840</t>
  </si>
  <si>
    <t>薛志文</t>
  </si>
  <si>
    <t>511702********0817</t>
  </si>
  <si>
    <t>达州市通川区青宁镇人民政府</t>
  </si>
  <si>
    <t>李雪莲</t>
  </si>
  <si>
    <t>张冬芳</t>
  </si>
  <si>
    <t>513723********6989</t>
  </si>
  <si>
    <t>王玲</t>
  </si>
  <si>
    <t>513021********1506</t>
  </si>
  <si>
    <t>达州市通川区莲花湖旅游风景区管理委员会</t>
  </si>
  <si>
    <t>张次春</t>
  </si>
  <si>
    <t>袁代勤</t>
  </si>
  <si>
    <t>513001********0221</t>
  </si>
  <si>
    <t>董仁思恒</t>
  </si>
  <si>
    <t>513021********4019</t>
  </si>
  <si>
    <t>张荣</t>
  </si>
  <si>
    <t>513024********3194</t>
  </si>
  <si>
    <t>陈明四</t>
  </si>
  <si>
    <t>513030********2211</t>
  </si>
  <si>
    <t>3</t>
  </si>
  <si>
    <t>郑贤智</t>
  </si>
  <si>
    <t>513030********0729</t>
  </si>
  <si>
    <t>张坤官</t>
  </si>
  <si>
    <t>513024********3170</t>
  </si>
  <si>
    <t>罗双全</t>
  </si>
  <si>
    <t>513021********8313</t>
  </si>
  <si>
    <t>杨绍均</t>
  </si>
  <si>
    <t>冉蔓</t>
  </si>
  <si>
    <t>513021********8363</t>
  </si>
  <si>
    <t>王小强</t>
  </si>
  <si>
    <t>513001********0874</t>
  </si>
  <si>
    <t>何超</t>
  </si>
  <si>
    <t>513021********5930</t>
  </si>
  <si>
    <t>北山敬老院</t>
  </si>
  <si>
    <t>石立红</t>
  </si>
  <si>
    <t>513021********3563</t>
  </si>
  <si>
    <t>何明会</t>
  </si>
  <si>
    <t>513723********6522</t>
  </si>
  <si>
    <t>达州市通川区东岳镇人民政府</t>
  </si>
  <si>
    <t>王庆澜</t>
  </si>
  <si>
    <t>513021********8360</t>
  </si>
  <si>
    <t>李强</t>
  </si>
  <si>
    <t>姚辉</t>
  </si>
  <si>
    <t>510902********8322</t>
  </si>
  <si>
    <t>周雪莉</t>
  </si>
  <si>
    <t>513021********292X</t>
  </si>
  <si>
    <t>杜仕文</t>
  </si>
  <si>
    <t>513021********1619</t>
  </si>
  <si>
    <t>李明</t>
  </si>
  <si>
    <t>513021********1596</t>
  </si>
  <si>
    <t>潘小娟</t>
  </si>
  <si>
    <t>513021********7905</t>
  </si>
  <si>
    <t>张鹏举</t>
  </si>
  <si>
    <t>513021********2277</t>
  </si>
  <si>
    <t>王建雄</t>
  </si>
  <si>
    <t>513030********2032</t>
  </si>
  <si>
    <t>达州市通川区农民工服务中心</t>
  </si>
  <si>
    <t>张青一</t>
  </si>
  <si>
    <t>511527********2324</t>
  </si>
  <si>
    <t>碑庙中心敬老院</t>
  </si>
  <si>
    <t>石维学</t>
  </si>
  <si>
    <t>513021********3758</t>
  </si>
  <si>
    <t>杜琼生</t>
  </si>
  <si>
    <t>513021********3568</t>
  </si>
  <si>
    <t>薛胜利</t>
  </si>
  <si>
    <t>511011********4625</t>
  </si>
  <si>
    <t>何东明</t>
  </si>
  <si>
    <t>513021********2075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</si>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</sst>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7030A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方正楷体简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方正楷体简体"/>
      <charset val="134"/>
    </font>
    <font>
      <sz val="9"/>
      <color rgb="FFFF0000"/>
      <name val="宋体"/>
      <charset val="134"/>
    </font>
    <font>
      <sz val="9"/>
      <color rgb="FFFF0000"/>
      <name val="仿宋"/>
      <charset val="134"/>
    </font>
    <font>
      <sz val="9"/>
      <color rgb="FFFF0000"/>
      <name val="方正楷体_GBK"/>
      <charset val="134"/>
    </font>
    <font>
      <sz val="9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distributed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Font="1" applyBorder="1">
      <alignment vertical="center"/>
    </xf>
    <xf numFmtId="0" fontId="7" fillId="0" borderId="1" xfId="0" applyFont="1" applyBorder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49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 applyProtection="1" quotePrefix="1">
      <alignment horizontal="center" vertical="center"/>
      <protection locked="0"/>
    </xf>
    <xf numFmtId="0" fontId="5" fillId="0" borderId="2" xfId="0" applyFont="1" applyFill="1" applyBorder="1" applyAlignment="1" applyProtection="1" quotePrefix="1">
      <alignment horizontal="center" vertical="center"/>
      <protection locked="0"/>
    </xf>
    <xf numFmtId="0" fontId="4" fillId="0" borderId="2" xfId="0" applyFont="1" applyBorder="1" applyAlignment="1" quotePrefix="1">
      <alignment horizontal="center" vertical="center"/>
    </xf>
    <xf numFmtId="0" fontId="9" fillId="0" borderId="1" xfId="0" applyNumberFormat="1" applyFont="1" applyFill="1" applyBorder="1" applyAlignment="1" applyProtection="1" quotePrefix="1">
      <alignment horizontal="center" vertical="center"/>
    </xf>
    <xf numFmtId="0" fontId="4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7030A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74"/>
  <sheetViews>
    <sheetView tabSelected="1" zoomScale="110" zoomScaleNormal="110" workbookViewId="0">
      <selection activeCell="G11" sqref="G11"/>
    </sheetView>
  </sheetViews>
  <sheetFormatPr defaultColWidth="9" defaultRowHeight="13.5" outlineLevelCol="7"/>
  <cols>
    <col min="1" max="1" width="15.55" customWidth="1"/>
    <col min="2" max="2" width="8.88333333333333" customWidth="1"/>
    <col min="3" max="3" width="19.625" customWidth="1"/>
    <col min="4" max="4" width="6.55833333333333" customWidth="1"/>
    <col min="5" max="5" width="9.08333333333333" customWidth="1"/>
    <col min="6" max="6" width="10.6" customWidth="1"/>
    <col min="7" max="7" width="11.2" customWidth="1"/>
    <col min="8" max="8" width="10.0916666666667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>
      <c r="A3" s="5" t="s">
        <v>9</v>
      </c>
      <c r="B3" s="6" t="s">
        <v>10</v>
      </c>
      <c r="C3" s="72" t="s">
        <v>11</v>
      </c>
      <c r="D3" s="7">
        <v>10</v>
      </c>
      <c r="E3" s="8">
        <v>721.76</v>
      </c>
      <c r="F3" s="8">
        <f t="shared" ref="F3:F66" si="0">D3*E3</f>
        <v>7217.6</v>
      </c>
      <c r="G3" s="8">
        <f t="shared" ref="G3:G66" si="1">F3*0.6</f>
        <v>4330.56</v>
      </c>
      <c r="H3" s="9"/>
    </row>
    <row r="4" spans="1:8">
      <c r="A4" s="5"/>
      <c r="B4" s="6" t="s">
        <v>12</v>
      </c>
      <c r="C4" s="72" t="s">
        <v>13</v>
      </c>
      <c r="D4" s="7">
        <v>12</v>
      </c>
      <c r="E4" s="8">
        <v>721.76</v>
      </c>
      <c r="F4" s="8">
        <f t="shared" si="0"/>
        <v>8661.12</v>
      </c>
      <c r="G4" s="8">
        <f t="shared" si="1"/>
        <v>5196.672</v>
      </c>
      <c r="H4" s="9"/>
    </row>
    <row r="5" spans="1:8">
      <c r="A5" s="5"/>
      <c r="B5" s="6" t="s">
        <v>14</v>
      </c>
      <c r="C5" s="72" t="s">
        <v>15</v>
      </c>
      <c r="D5" s="7">
        <v>12</v>
      </c>
      <c r="E5" s="8">
        <v>721.76</v>
      </c>
      <c r="F5" s="8">
        <f t="shared" si="0"/>
        <v>8661.12</v>
      </c>
      <c r="G5" s="8">
        <f t="shared" si="1"/>
        <v>5196.672</v>
      </c>
      <c r="H5" s="9"/>
    </row>
    <row r="6" spans="1:8">
      <c r="A6" s="5"/>
      <c r="B6" s="6" t="s">
        <v>16</v>
      </c>
      <c r="C6" s="72" t="s">
        <v>17</v>
      </c>
      <c r="D6" s="7">
        <v>12</v>
      </c>
      <c r="E6" s="8">
        <v>721.76</v>
      </c>
      <c r="F6" s="8">
        <f t="shared" si="0"/>
        <v>8661.12</v>
      </c>
      <c r="G6" s="8">
        <f t="shared" si="1"/>
        <v>5196.672</v>
      </c>
      <c r="H6" s="9"/>
    </row>
    <row r="7" spans="1:8">
      <c r="A7" s="5"/>
      <c r="B7" s="6" t="s">
        <v>18</v>
      </c>
      <c r="C7" s="72" t="s">
        <v>19</v>
      </c>
      <c r="D7" s="7">
        <v>3</v>
      </c>
      <c r="E7" s="8">
        <v>721.76</v>
      </c>
      <c r="F7" s="8">
        <f t="shared" si="0"/>
        <v>2165.28</v>
      </c>
      <c r="G7" s="8">
        <f t="shared" si="1"/>
        <v>1299.168</v>
      </c>
      <c r="H7" s="9"/>
    </row>
    <row r="8" spans="1:8">
      <c r="A8" s="5"/>
      <c r="B8" s="6" t="s">
        <v>20</v>
      </c>
      <c r="C8" s="72" t="s">
        <v>21</v>
      </c>
      <c r="D8" s="7">
        <v>1</v>
      </c>
      <c r="E8" s="8">
        <v>721.76</v>
      </c>
      <c r="F8" s="8">
        <f t="shared" si="0"/>
        <v>721.76</v>
      </c>
      <c r="G8" s="8">
        <f t="shared" si="1"/>
        <v>433.056</v>
      </c>
      <c r="H8" s="9"/>
    </row>
    <row r="9" spans="1:8">
      <c r="A9" s="5"/>
      <c r="B9" s="6" t="s">
        <v>22</v>
      </c>
      <c r="C9" s="72" t="s">
        <v>23</v>
      </c>
      <c r="D9" s="7">
        <v>12</v>
      </c>
      <c r="E9" s="8">
        <v>721.76</v>
      </c>
      <c r="F9" s="8">
        <f t="shared" si="0"/>
        <v>8661.12</v>
      </c>
      <c r="G9" s="8">
        <f t="shared" si="1"/>
        <v>5196.672</v>
      </c>
      <c r="H9" s="9"/>
    </row>
    <row r="10" spans="1:8">
      <c r="A10" s="5"/>
      <c r="B10" s="6" t="s">
        <v>24</v>
      </c>
      <c r="C10" s="72" t="s">
        <v>25</v>
      </c>
      <c r="D10" s="7">
        <v>12</v>
      </c>
      <c r="E10" s="8">
        <v>721.76</v>
      </c>
      <c r="F10" s="8">
        <f t="shared" si="0"/>
        <v>8661.12</v>
      </c>
      <c r="G10" s="8">
        <f t="shared" si="1"/>
        <v>5196.672</v>
      </c>
      <c r="H10" s="9"/>
    </row>
    <row r="11" spans="1:8">
      <c r="A11" s="5"/>
      <c r="B11" s="6" t="s">
        <v>26</v>
      </c>
      <c r="C11" s="72" t="s">
        <v>27</v>
      </c>
      <c r="D11" s="7">
        <v>12</v>
      </c>
      <c r="E11" s="8">
        <v>721.76</v>
      </c>
      <c r="F11" s="8">
        <f t="shared" si="0"/>
        <v>8661.12</v>
      </c>
      <c r="G11" s="8">
        <f t="shared" si="1"/>
        <v>5196.672</v>
      </c>
      <c r="H11" s="9"/>
    </row>
    <row r="12" spans="1:8">
      <c r="A12" s="5"/>
      <c r="B12" s="6" t="s">
        <v>28</v>
      </c>
      <c r="C12" s="72" t="s">
        <v>29</v>
      </c>
      <c r="D12" s="7">
        <v>12</v>
      </c>
      <c r="E12" s="8">
        <v>721.76</v>
      </c>
      <c r="F12" s="8">
        <f t="shared" si="0"/>
        <v>8661.12</v>
      </c>
      <c r="G12" s="8">
        <f t="shared" si="1"/>
        <v>5196.672</v>
      </c>
      <c r="H12" s="9"/>
    </row>
    <row r="13" spans="1:8">
      <c r="A13" s="5"/>
      <c r="B13" s="6" t="s">
        <v>30</v>
      </c>
      <c r="C13" s="72" t="s">
        <v>31</v>
      </c>
      <c r="D13" s="7">
        <v>12</v>
      </c>
      <c r="E13" s="8">
        <v>721.76</v>
      </c>
      <c r="F13" s="8">
        <f t="shared" si="0"/>
        <v>8661.12</v>
      </c>
      <c r="G13" s="8">
        <f t="shared" si="1"/>
        <v>5196.672</v>
      </c>
      <c r="H13" s="9"/>
    </row>
    <row r="14" spans="1:8">
      <c r="A14" s="5"/>
      <c r="B14" s="6" t="s">
        <v>32</v>
      </c>
      <c r="C14" s="72" t="s">
        <v>33</v>
      </c>
      <c r="D14" s="7">
        <v>12</v>
      </c>
      <c r="E14" s="8">
        <v>721.76</v>
      </c>
      <c r="F14" s="8">
        <f t="shared" si="0"/>
        <v>8661.12</v>
      </c>
      <c r="G14" s="8">
        <f t="shared" si="1"/>
        <v>5196.672</v>
      </c>
      <c r="H14" s="9"/>
    </row>
    <row r="15" spans="1:8">
      <c r="A15" s="5"/>
      <c r="B15" s="6" t="s">
        <v>34</v>
      </c>
      <c r="C15" s="72" t="s">
        <v>35</v>
      </c>
      <c r="D15" s="7">
        <v>12</v>
      </c>
      <c r="E15" s="8">
        <v>721.76</v>
      </c>
      <c r="F15" s="8">
        <f t="shared" si="0"/>
        <v>8661.12</v>
      </c>
      <c r="G15" s="8">
        <f t="shared" si="1"/>
        <v>5196.672</v>
      </c>
      <c r="H15" s="9"/>
    </row>
    <row r="16" spans="1:8">
      <c r="A16" s="5"/>
      <c r="B16" s="6" t="s">
        <v>36</v>
      </c>
      <c r="C16" s="72" t="s">
        <v>37</v>
      </c>
      <c r="D16" s="7">
        <v>12</v>
      </c>
      <c r="E16" s="8">
        <v>721.76</v>
      </c>
      <c r="F16" s="8">
        <f t="shared" si="0"/>
        <v>8661.12</v>
      </c>
      <c r="G16" s="8">
        <f t="shared" si="1"/>
        <v>5196.672</v>
      </c>
      <c r="H16" s="9"/>
    </row>
    <row r="17" spans="1:8">
      <c r="A17" s="5"/>
      <c r="B17" s="6" t="s">
        <v>38</v>
      </c>
      <c r="C17" s="72" t="s">
        <v>39</v>
      </c>
      <c r="D17" s="7">
        <v>12</v>
      </c>
      <c r="E17" s="8">
        <v>721.76</v>
      </c>
      <c r="F17" s="8">
        <f t="shared" si="0"/>
        <v>8661.12</v>
      </c>
      <c r="G17" s="8">
        <f t="shared" si="1"/>
        <v>5196.672</v>
      </c>
      <c r="H17" s="9"/>
    </row>
    <row r="18" spans="1:8">
      <c r="A18" s="5"/>
      <c r="B18" s="6" t="s">
        <v>40</v>
      </c>
      <c r="C18" s="72" t="s">
        <v>41</v>
      </c>
      <c r="D18" s="7">
        <v>12</v>
      </c>
      <c r="E18" s="8">
        <v>721.76</v>
      </c>
      <c r="F18" s="8">
        <f t="shared" si="0"/>
        <v>8661.12</v>
      </c>
      <c r="G18" s="8">
        <f t="shared" si="1"/>
        <v>5196.672</v>
      </c>
      <c r="H18" s="9"/>
    </row>
    <row r="19" spans="1:8">
      <c r="A19" s="5"/>
      <c r="B19" s="6" t="s">
        <v>42</v>
      </c>
      <c r="C19" s="72" t="s">
        <v>43</v>
      </c>
      <c r="D19" s="7">
        <v>12</v>
      </c>
      <c r="E19" s="8">
        <v>721.76</v>
      </c>
      <c r="F19" s="8">
        <f t="shared" si="0"/>
        <v>8661.12</v>
      </c>
      <c r="G19" s="8">
        <f t="shared" si="1"/>
        <v>5196.672</v>
      </c>
      <c r="H19" s="9"/>
    </row>
    <row r="20" spans="1:8">
      <c r="A20" s="5"/>
      <c r="B20" s="6" t="s">
        <v>44</v>
      </c>
      <c r="C20" s="72" t="s">
        <v>45</v>
      </c>
      <c r="D20" s="7">
        <v>9</v>
      </c>
      <c r="E20" s="8">
        <v>721.76</v>
      </c>
      <c r="F20" s="8">
        <f t="shared" si="0"/>
        <v>6495.84</v>
      </c>
      <c r="G20" s="8">
        <f t="shared" si="1"/>
        <v>3897.504</v>
      </c>
      <c r="H20" s="9"/>
    </row>
    <row r="21" spans="1:8">
      <c r="A21" s="5"/>
      <c r="B21" s="6" t="s">
        <v>46</v>
      </c>
      <c r="C21" s="72" t="s">
        <v>47</v>
      </c>
      <c r="D21" s="7">
        <v>12</v>
      </c>
      <c r="E21" s="8">
        <v>721.76</v>
      </c>
      <c r="F21" s="8">
        <f t="shared" si="0"/>
        <v>8661.12</v>
      </c>
      <c r="G21" s="8">
        <f t="shared" si="1"/>
        <v>5196.672</v>
      </c>
      <c r="H21" s="9"/>
    </row>
    <row r="22" spans="1:8">
      <c r="A22" s="5"/>
      <c r="B22" s="6" t="s">
        <v>48</v>
      </c>
      <c r="C22" s="72" t="s">
        <v>49</v>
      </c>
      <c r="D22" s="7">
        <v>12</v>
      </c>
      <c r="E22" s="8">
        <v>721.76</v>
      </c>
      <c r="F22" s="8">
        <f t="shared" si="0"/>
        <v>8661.12</v>
      </c>
      <c r="G22" s="8">
        <f t="shared" si="1"/>
        <v>5196.672</v>
      </c>
      <c r="H22" s="9"/>
    </row>
    <row r="23" spans="1:8">
      <c r="A23" s="5"/>
      <c r="B23" s="6" t="s">
        <v>50</v>
      </c>
      <c r="C23" s="72" t="s">
        <v>51</v>
      </c>
      <c r="D23" s="7">
        <v>12</v>
      </c>
      <c r="E23" s="8">
        <v>721.76</v>
      </c>
      <c r="F23" s="8">
        <f t="shared" si="0"/>
        <v>8661.12</v>
      </c>
      <c r="G23" s="8">
        <f t="shared" si="1"/>
        <v>5196.672</v>
      </c>
      <c r="H23" s="9"/>
    </row>
    <row r="24" spans="1:8">
      <c r="A24" s="5"/>
      <c r="B24" s="6" t="s">
        <v>52</v>
      </c>
      <c r="C24" s="72" t="s">
        <v>53</v>
      </c>
      <c r="D24" s="7">
        <v>12</v>
      </c>
      <c r="E24" s="8">
        <v>721.76</v>
      </c>
      <c r="F24" s="8">
        <f t="shared" si="0"/>
        <v>8661.12</v>
      </c>
      <c r="G24" s="8">
        <f t="shared" si="1"/>
        <v>5196.672</v>
      </c>
      <c r="H24" s="9"/>
    </row>
    <row r="25" spans="1:8">
      <c r="A25" s="5"/>
      <c r="B25" s="6" t="s">
        <v>54</v>
      </c>
      <c r="C25" s="72" t="s">
        <v>55</v>
      </c>
      <c r="D25" s="7">
        <v>12</v>
      </c>
      <c r="E25" s="8">
        <v>721.76</v>
      </c>
      <c r="F25" s="8">
        <f t="shared" si="0"/>
        <v>8661.12</v>
      </c>
      <c r="G25" s="8">
        <f t="shared" si="1"/>
        <v>5196.672</v>
      </c>
      <c r="H25" s="9"/>
    </row>
    <row r="26" spans="1:8">
      <c r="A26" s="5"/>
      <c r="B26" s="6" t="s">
        <v>56</v>
      </c>
      <c r="C26" s="72" t="s">
        <v>57</v>
      </c>
      <c r="D26" s="7">
        <v>10</v>
      </c>
      <c r="E26" s="8">
        <v>721.76</v>
      </c>
      <c r="F26" s="8">
        <f t="shared" si="0"/>
        <v>7217.6</v>
      </c>
      <c r="G26" s="8">
        <f t="shared" si="1"/>
        <v>4330.56</v>
      </c>
      <c r="H26" s="9"/>
    </row>
    <row r="27" spans="1:8">
      <c r="A27" s="5"/>
      <c r="B27" s="6" t="s">
        <v>58</v>
      </c>
      <c r="C27" s="72" t="s">
        <v>59</v>
      </c>
      <c r="D27" s="7">
        <v>4</v>
      </c>
      <c r="E27" s="8">
        <v>721.76</v>
      </c>
      <c r="F27" s="8">
        <f t="shared" si="0"/>
        <v>2887.04</v>
      </c>
      <c r="G27" s="8">
        <f t="shared" si="1"/>
        <v>1732.224</v>
      </c>
      <c r="H27" s="9"/>
    </row>
    <row r="28" spans="1:8">
      <c r="A28" s="5"/>
      <c r="B28" s="6" t="s">
        <v>60</v>
      </c>
      <c r="C28" s="72" t="s">
        <v>61</v>
      </c>
      <c r="D28" s="7">
        <v>6</v>
      </c>
      <c r="E28" s="8">
        <v>679.36</v>
      </c>
      <c r="F28" s="8">
        <f t="shared" si="0"/>
        <v>4076.16</v>
      </c>
      <c r="G28" s="8">
        <f t="shared" si="1"/>
        <v>2445.696</v>
      </c>
      <c r="H28" s="9"/>
    </row>
    <row r="29" spans="1:8">
      <c r="A29" s="5"/>
      <c r="B29" s="6" t="s">
        <v>62</v>
      </c>
      <c r="C29" s="72" t="s">
        <v>63</v>
      </c>
      <c r="D29" s="7">
        <v>12</v>
      </c>
      <c r="E29" s="8">
        <v>721.76</v>
      </c>
      <c r="F29" s="8">
        <f t="shared" si="0"/>
        <v>8661.12</v>
      </c>
      <c r="G29" s="8">
        <f t="shared" si="1"/>
        <v>5196.672</v>
      </c>
      <c r="H29" s="9"/>
    </row>
    <row r="30" spans="1:8">
      <c r="A30" s="5"/>
      <c r="B30" s="6" t="s">
        <v>64</v>
      </c>
      <c r="C30" s="72" t="s">
        <v>65</v>
      </c>
      <c r="D30" s="7">
        <v>11</v>
      </c>
      <c r="E30" s="8">
        <v>721.76</v>
      </c>
      <c r="F30" s="8">
        <f t="shared" si="0"/>
        <v>7939.36</v>
      </c>
      <c r="G30" s="8">
        <f t="shared" si="1"/>
        <v>4763.616</v>
      </c>
      <c r="H30" s="9"/>
    </row>
    <row r="31" spans="1:8">
      <c r="A31" s="5"/>
      <c r="B31" s="6" t="s">
        <v>66</v>
      </c>
      <c r="C31" s="72" t="s">
        <v>67</v>
      </c>
      <c r="D31" s="7">
        <v>12</v>
      </c>
      <c r="E31" s="8">
        <v>721.76</v>
      </c>
      <c r="F31" s="8">
        <f t="shared" si="0"/>
        <v>8661.12</v>
      </c>
      <c r="G31" s="8">
        <f t="shared" si="1"/>
        <v>5196.672</v>
      </c>
      <c r="H31" s="9"/>
    </row>
    <row r="32" spans="1:8">
      <c r="A32" s="5"/>
      <c r="B32" s="6" t="s">
        <v>68</v>
      </c>
      <c r="C32" s="72" t="s">
        <v>69</v>
      </c>
      <c r="D32" s="7">
        <v>7</v>
      </c>
      <c r="E32" s="8">
        <v>721.76</v>
      </c>
      <c r="F32" s="8">
        <f t="shared" si="0"/>
        <v>5052.32</v>
      </c>
      <c r="G32" s="8">
        <f t="shared" si="1"/>
        <v>3031.392</v>
      </c>
      <c r="H32" s="9"/>
    </row>
    <row r="33" spans="1:8">
      <c r="A33" s="5"/>
      <c r="B33" s="6" t="s">
        <v>70</v>
      </c>
      <c r="C33" s="72" t="s">
        <v>71</v>
      </c>
      <c r="D33" s="7">
        <v>5</v>
      </c>
      <c r="E33" s="8">
        <v>679.36</v>
      </c>
      <c r="F33" s="8">
        <f t="shared" si="0"/>
        <v>3396.8</v>
      </c>
      <c r="G33" s="8">
        <f t="shared" si="1"/>
        <v>2038.08</v>
      </c>
      <c r="H33" s="9"/>
    </row>
    <row r="34" spans="1:8">
      <c r="A34" s="5"/>
      <c r="B34" s="6" t="s">
        <v>72</v>
      </c>
      <c r="C34" s="72" t="s">
        <v>73</v>
      </c>
      <c r="D34" s="7">
        <v>2</v>
      </c>
      <c r="E34" s="8">
        <v>721.76</v>
      </c>
      <c r="F34" s="8">
        <f t="shared" si="0"/>
        <v>1443.52</v>
      </c>
      <c r="G34" s="8">
        <f t="shared" si="1"/>
        <v>866.112</v>
      </c>
      <c r="H34" s="9"/>
    </row>
    <row r="35" spans="1:8">
      <c r="A35" s="5"/>
      <c r="B35" s="6" t="s">
        <v>74</v>
      </c>
      <c r="C35" s="72" t="s">
        <v>75</v>
      </c>
      <c r="D35" s="7">
        <v>12</v>
      </c>
      <c r="E35" s="8">
        <v>721.76</v>
      </c>
      <c r="F35" s="8">
        <f t="shared" si="0"/>
        <v>8661.12</v>
      </c>
      <c r="G35" s="8">
        <f t="shared" si="1"/>
        <v>5196.672</v>
      </c>
      <c r="H35" s="9"/>
    </row>
    <row r="36" spans="1:8">
      <c r="A36" s="5"/>
      <c r="B36" s="6" t="s">
        <v>76</v>
      </c>
      <c r="C36" s="72" t="s">
        <v>77</v>
      </c>
      <c r="D36" s="7">
        <v>12</v>
      </c>
      <c r="E36" s="8">
        <v>721.76</v>
      </c>
      <c r="F36" s="8">
        <f t="shared" si="0"/>
        <v>8661.12</v>
      </c>
      <c r="G36" s="8">
        <f t="shared" si="1"/>
        <v>5196.672</v>
      </c>
      <c r="H36" s="9"/>
    </row>
    <row r="37" spans="1:8">
      <c r="A37" s="5"/>
      <c r="B37" s="6" t="s">
        <v>78</v>
      </c>
      <c r="C37" s="72" t="s">
        <v>79</v>
      </c>
      <c r="D37" s="7">
        <v>12</v>
      </c>
      <c r="E37" s="8">
        <v>721.76</v>
      </c>
      <c r="F37" s="8">
        <f t="shared" si="0"/>
        <v>8661.12</v>
      </c>
      <c r="G37" s="8">
        <f t="shared" si="1"/>
        <v>5196.672</v>
      </c>
      <c r="H37" s="9"/>
    </row>
    <row r="38" spans="1:8">
      <c r="A38" s="5"/>
      <c r="B38" s="6" t="s">
        <v>80</v>
      </c>
      <c r="C38" s="72" t="s">
        <v>81</v>
      </c>
      <c r="D38" s="7">
        <v>12</v>
      </c>
      <c r="E38" s="8">
        <v>721.76</v>
      </c>
      <c r="F38" s="8">
        <f t="shared" si="0"/>
        <v>8661.12</v>
      </c>
      <c r="G38" s="8">
        <f t="shared" si="1"/>
        <v>5196.672</v>
      </c>
      <c r="H38" s="9"/>
    </row>
    <row r="39" spans="1:8">
      <c r="A39" s="5"/>
      <c r="B39" s="6" t="s">
        <v>82</v>
      </c>
      <c r="C39" s="72" t="s">
        <v>83</v>
      </c>
      <c r="D39" s="7">
        <v>12</v>
      </c>
      <c r="E39" s="8">
        <v>721.76</v>
      </c>
      <c r="F39" s="8">
        <f t="shared" si="0"/>
        <v>8661.12</v>
      </c>
      <c r="G39" s="8">
        <f t="shared" si="1"/>
        <v>5196.672</v>
      </c>
      <c r="H39" s="9"/>
    </row>
    <row r="40" spans="1:8">
      <c r="A40" s="5"/>
      <c r="B40" s="6" t="s">
        <v>84</v>
      </c>
      <c r="C40" s="72" t="s">
        <v>85</v>
      </c>
      <c r="D40" s="7">
        <v>12</v>
      </c>
      <c r="E40" s="8">
        <v>721.76</v>
      </c>
      <c r="F40" s="8">
        <f t="shared" si="0"/>
        <v>8661.12</v>
      </c>
      <c r="G40" s="8">
        <f t="shared" si="1"/>
        <v>5196.672</v>
      </c>
      <c r="H40" s="9"/>
    </row>
    <row r="41" spans="1:8">
      <c r="A41" s="5"/>
      <c r="B41" s="6" t="s">
        <v>86</v>
      </c>
      <c r="C41" s="72" t="s">
        <v>87</v>
      </c>
      <c r="D41" s="7">
        <v>12</v>
      </c>
      <c r="E41" s="8">
        <v>721.76</v>
      </c>
      <c r="F41" s="8">
        <f t="shared" si="0"/>
        <v>8661.12</v>
      </c>
      <c r="G41" s="8">
        <f t="shared" si="1"/>
        <v>5196.672</v>
      </c>
      <c r="H41" s="9"/>
    </row>
    <row r="42" spans="1:8">
      <c r="A42" s="5"/>
      <c r="B42" s="6" t="s">
        <v>88</v>
      </c>
      <c r="C42" s="72" t="s">
        <v>89</v>
      </c>
      <c r="D42" s="7">
        <v>12</v>
      </c>
      <c r="E42" s="8">
        <v>721.76</v>
      </c>
      <c r="F42" s="8">
        <f t="shared" si="0"/>
        <v>8661.12</v>
      </c>
      <c r="G42" s="8">
        <f t="shared" si="1"/>
        <v>5196.672</v>
      </c>
      <c r="H42" s="9"/>
    </row>
    <row r="43" spans="1:8">
      <c r="A43" s="5"/>
      <c r="B43" s="6" t="s">
        <v>90</v>
      </c>
      <c r="C43" s="72" t="s">
        <v>91</v>
      </c>
      <c r="D43" s="7">
        <v>12</v>
      </c>
      <c r="E43" s="8">
        <v>721.76</v>
      </c>
      <c r="F43" s="8">
        <f t="shared" si="0"/>
        <v>8661.12</v>
      </c>
      <c r="G43" s="8">
        <f t="shared" si="1"/>
        <v>5196.672</v>
      </c>
      <c r="H43" s="9"/>
    </row>
    <row r="44" spans="1:8">
      <c r="A44" s="5"/>
      <c r="B44" s="6" t="s">
        <v>92</v>
      </c>
      <c r="C44" s="72" t="s">
        <v>93</v>
      </c>
      <c r="D44" s="7">
        <v>3</v>
      </c>
      <c r="E44" s="8">
        <v>721.76</v>
      </c>
      <c r="F44" s="8">
        <f t="shared" si="0"/>
        <v>2165.28</v>
      </c>
      <c r="G44" s="8">
        <f t="shared" si="1"/>
        <v>1299.168</v>
      </c>
      <c r="H44" s="9"/>
    </row>
    <row r="45" spans="1:8">
      <c r="A45" s="5"/>
      <c r="B45" s="6" t="s">
        <v>94</v>
      </c>
      <c r="C45" s="72" t="s">
        <v>95</v>
      </c>
      <c r="D45" s="7">
        <v>12</v>
      </c>
      <c r="E45" s="8">
        <v>721.76</v>
      </c>
      <c r="F45" s="8">
        <f t="shared" si="0"/>
        <v>8661.12</v>
      </c>
      <c r="G45" s="8">
        <f t="shared" si="1"/>
        <v>5196.672</v>
      </c>
      <c r="H45" s="9"/>
    </row>
    <row r="46" spans="1:8">
      <c r="A46" s="5"/>
      <c r="B46" s="6" t="s">
        <v>96</v>
      </c>
      <c r="C46" s="72" t="s">
        <v>97</v>
      </c>
      <c r="D46" s="7">
        <v>12</v>
      </c>
      <c r="E46" s="8">
        <v>721.76</v>
      </c>
      <c r="F46" s="8">
        <f t="shared" si="0"/>
        <v>8661.12</v>
      </c>
      <c r="G46" s="8">
        <f t="shared" si="1"/>
        <v>5196.672</v>
      </c>
      <c r="H46" s="9"/>
    </row>
    <row r="47" spans="1:8">
      <c r="A47" s="5"/>
      <c r="B47" s="6" t="s">
        <v>98</v>
      </c>
      <c r="C47" s="72" t="s">
        <v>99</v>
      </c>
      <c r="D47" s="7">
        <v>8</v>
      </c>
      <c r="E47" s="8">
        <v>721.76</v>
      </c>
      <c r="F47" s="8">
        <f t="shared" si="0"/>
        <v>5774.08</v>
      </c>
      <c r="G47" s="8">
        <f t="shared" si="1"/>
        <v>3464.448</v>
      </c>
      <c r="H47" s="9"/>
    </row>
    <row r="48" spans="1:8">
      <c r="A48" s="5"/>
      <c r="B48" s="6" t="s">
        <v>100</v>
      </c>
      <c r="C48" s="72" t="s">
        <v>17</v>
      </c>
      <c r="D48" s="7">
        <v>9</v>
      </c>
      <c r="E48" s="8">
        <v>721.76</v>
      </c>
      <c r="F48" s="8">
        <f t="shared" si="0"/>
        <v>6495.84</v>
      </c>
      <c r="G48" s="8">
        <f t="shared" si="1"/>
        <v>3897.504</v>
      </c>
      <c r="H48" s="9"/>
    </row>
    <row r="49" spans="1:8">
      <c r="A49" s="5"/>
      <c r="B49" s="6" t="s">
        <v>101</v>
      </c>
      <c r="C49" s="72" t="s">
        <v>102</v>
      </c>
      <c r="D49" s="7">
        <v>12</v>
      </c>
      <c r="E49" s="8">
        <v>721.76</v>
      </c>
      <c r="F49" s="8">
        <f t="shared" si="0"/>
        <v>8661.12</v>
      </c>
      <c r="G49" s="8">
        <f t="shared" si="1"/>
        <v>5196.672</v>
      </c>
      <c r="H49" s="9"/>
    </row>
    <row r="50" spans="1:8">
      <c r="A50" s="5"/>
      <c r="B50" s="6" t="s">
        <v>103</v>
      </c>
      <c r="C50" s="72" t="s">
        <v>104</v>
      </c>
      <c r="D50" s="7">
        <v>12</v>
      </c>
      <c r="E50" s="8">
        <v>721.76</v>
      </c>
      <c r="F50" s="8">
        <f t="shared" si="0"/>
        <v>8661.12</v>
      </c>
      <c r="G50" s="8">
        <f t="shared" si="1"/>
        <v>5196.672</v>
      </c>
      <c r="H50" s="9"/>
    </row>
    <row r="51" spans="1:8">
      <c r="A51" s="5"/>
      <c r="B51" s="6" t="s">
        <v>105</v>
      </c>
      <c r="C51" s="72" t="s">
        <v>106</v>
      </c>
      <c r="D51" s="7">
        <v>12</v>
      </c>
      <c r="E51" s="8">
        <v>721.76</v>
      </c>
      <c r="F51" s="8">
        <f t="shared" si="0"/>
        <v>8661.12</v>
      </c>
      <c r="G51" s="8">
        <f t="shared" si="1"/>
        <v>5196.672</v>
      </c>
      <c r="H51" s="9"/>
    </row>
    <row r="52" spans="1:8">
      <c r="A52" s="5"/>
      <c r="B52" s="6" t="s">
        <v>107</v>
      </c>
      <c r="C52" s="72" t="s">
        <v>108</v>
      </c>
      <c r="D52" s="7">
        <v>12</v>
      </c>
      <c r="E52" s="8">
        <v>721.76</v>
      </c>
      <c r="F52" s="8">
        <f t="shared" si="0"/>
        <v>8661.12</v>
      </c>
      <c r="G52" s="8">
        <f t="shared" si="1"/>
        <v>5196.672</v>
      </c>
      <c r="H52" s="9"/>
    </row>
    <row r="53" spans="1:8">
      <c r="A53" s="5"/>
      <c r="B53" s="6" t="s">
        <v>109</v>
      </c>
      <c r="C53" s="72" t="s">
        <v>110</v>
      </c>
      <c r="D53" s="7">
        <v>12</v>
      </c>
      <c r="E53" s="8">
        <v>721.76</v>
      </c>
      <c r="F53" s="8">
        <f t="shared" si="0"/>
        <v>8661.12</v>
      </c>
      <c r="G53" s="8">
        <f t="shared" si="1"/>
        <v>5196.672</v>
      </c>
      <c r="H53" s="9"/>
    </row>
    <row r="54" spans="1:8">
      <c r="A54" s="5"/>
      <c r="B54" s="6" t="s">
        <v>111</v>
      </c>
      <c r="C54" s="72" t="s">
        <v>112</v>
      </c>
      <c r="D54" s="7">
        <v>8</v>
      </c>
      <c r="E54" s="8">
        <v>721.76</v>
      </c>
      <c r="F54" s="8">
        <f t="shared" si="0"/>
        <v>5774.08</v>
      </c>
      <c r="G54" s="8">
        <f t="shared" si="1"/>
        <v>3464.448</v>
      </c>
      <c r="H54" s="9"/>
    </row>
    <row r="55" spans="1:8">
      <c r="A55" s="5"/>
      <c r="B55" s="6" t="s">
        <v>113</v>
      </c>
      <c r="C55" s="72" t="s">
        <v>114</v>
      </c>
      <c r="D55" s="7">
        <v>3</v>
      </c>
      <c r="E55" s="8">
        <v>679.36</v>
      </c>
      <c r="F55" s="8">
        <f t="shared" si="0"/>
        <v>2038.08</v>
      </c>
      <c r="G55" s="8">
        <f t="shared" si="1"/>
        <v>1222.848</v>
      </c>
      <c r="H55" s="9"/>
    </row>
    <row r="56" spans="1:8">
      <c r="A56" s="5"/>
      <c r="B56" s="6" t="s">
        <v>115</v>
      </c>
      <c r="C56" s="72" t="s">
        <v>116</v>
      </c>
      <c r="D56" s="7">
        <v>12</v>
      </c>
      <c r="E56" s="8">
        <v>721.76</v>
      </c>
      <c r="F56" s="8">
        <f t="shared" si="0"/>
        <v>8661.12</v>
      </c>
      <c r="G56" s="8">
        <f t="shared" si="1"/>
        <v>5196.672</v>
      </c>
      <c r="H56" s="9"/>
    </row>
    <row r="57" spans="1:8">
      <c r="A57" s="5"/>
      <c r="B57" s="6" t="s">
        <v>117</v>
      </c>
      <c r="C57" s="72" t="s">
        <v>118</v>
      </c>
      <c r="D57" s="7">
        <v>12</v>
      </c>
      <c r="E57" s="8">
        <v>721.76</v>
      </c>
      <c r="F57" s="8">
        <f t="shared" si="0"/>
        <v>8661.12</v>
      </c>
      <c r="G57" s="8">
        <f t="shared" si="1"/>
        <v>5196.672</v>
      </c>
      <c r="H57" s="9"/>
    </row>
    <row r="58" spans="1:8">
      <c r="A58" s="5"/>
      <c r="B58" s="6" t="s">
        <v>119</v>
      </c>
      <c r="C58" s="72" t="s">
        <v>120</v>
      </c>
      <c r="D58" s="7">
        <v>12</v>
      </c>
      <c r="E58" s="8">
        <v>721.76</v>
      </c>
      <c r="F58" s="8">
        <f t="shared" si="0"/>
        <v>8661.12</v>
      </c>
      <c r="G58" s="8">
        <f t="shared" si="1"/>
        <v>5196.672</v>
      </c>
      <c r="H58" s="9"/>
    </row>
    <row r="59" spans="1:8">
      <c r="A59" s="5"/>
      <c r="B59" s="6" t="s">
        <v>121</v>
      </c>
      <c r="C59" s="72" t="s">
        <v>122</v>
      </c>
      <c r="D59" s="7">
        <v>12</v>
      </c>
      <c r="E59" s="8">
        <v>721.76</v>
      </c>
      <c r="F59" s="8">
        <f t="shared" si="0"/>
        <v>8661.12</v>
      </c>
      <c r="G59" s="8">
        <f t="shared" si="1"/>
        <v>5196.672</v>
      </c>
      <c r="H59" s="9"/>
    </row>
    <row r="60" spans="1:8">
      <c r="A60" s="5"/>
      <c r="B60" s="6" t="s">
        <v>123</v>
      </c>
      <c r="C60" s="72" t="s">
        <v>124</v>
      </c>
      <c r="D60" s="7">
        <v>12</v>
      </c>
      <c r="E60" s="8">
        <v>721.76</v>
      </c>
      <c r="F60" s="8">
        <f t="shared" si="0"/>
        <v>8661.12</v>
      </c>
      <c r="G60" s="8">
        <f t="shared" si="1"/>
        <v>5196.672</v>
      </c>
      <c r="H60" s="9"/>
    </row>
    <row r="61" spans="1:8">
      <c r="A61" s="5"/>
      <c r="B61" s="6" t="s">
        <v>125</v>
      </c>
      <c r="C61" s="72" t="s">
        <v>126</v>
      </c>
      <c r="D61" s="7">
        <v>12</v>
      </c>
      <c r="E61" s="8">
        <v>721.76</v>
      </c>
      <c r="F61" s="8">
        <f t="shared" si="0"/>
        <v>8661.12</v>
      </c>
      <c r="G61" s="8">
        <f t="shared" si="1"/>
        <v>5196.672</v>
      </c>
      <c r="H61" s="9"/>
    </row>
    <row r="62" spans="1:8">
      <c r="A62" s="5"/>
      <c r="B62" s="6" t="s">
        <v>127</v>
      </c>
      <c r="C62" s="72" t="s">
        <v>128</v>
      </c>
      <c r="D62" s="7">
        <v>12</v>
      </c>
      <c r="E62" s="8">
        <v>721.76</v>
      </c>
      <c r="F62" s="8">
        <f t="shared" ref="F62:F81" si="2">D62*E62</f>
        <v>8661.12</v>
      </c>
      <c r="G62" s="8">
        <f t="shared" ref="G62:G81" si="3">F62*0.6</f>
        <v>5196.672</v>
      </c>
      <c r="H62" s="9"/>
    </row>
    <row r="63" spans="1:8">
      <c r="A63" s="5"/>
      <c r="B63" s="6" t="s">
        <v>129</v>
      </c>
      <c r="C63" s="72" t="s">
        <v>130</v>
      </c>
      <c r="D63" s="7">
        <v>12</v>
      </c>
      <c r="E63" s="8">
        <v>721.76</v>
      </c>
      <c r="F63" s="8">
        <f t="shared" si="2"/>
        <v>8661.12</v>
      </c>
      <c r="G63" s="8">
        <f t="shared" si="3"/>
        <v>5196.672</v>
      </c>
      <c r="H63" s="9"/>
    </row>
    <row r="64" spans="1:8">
      <c r="A64" s="5"/>
      <c r="B64" s="6" t="s">
        <v>131</v>
      </c>
      <c r="C64" s="72" t="s">
        <v>132</v>
      </c>
      <c r="D64" s="7">
        <v>12</v>
      </c>
      <c r="E64" s="8">
        <v>721.76</v>
      </c>
      <c r="F64" s="8">
        <f t="shared" si="2"/>
        <v>8661.12</v>
      </c>
      <c r="G64" s="8">
        <f t="shared" si="3"/>
        <v>5196.672</v>
      </c>
      <c r="H64" s="9"/>
    </row>
    <row r="65" spans="1:8">
      <c r="A65" s="5"/>
      <c r="B65" s="6" t="s">
        <v>133</v>
      </c>
      <c r="C65" s="72" t="s">
        <v>134</v>
      </c>
      <c r="D65" s="7">
        <v>12</v>
      </c>
      <c r="E65" s="8">
        <v>721.76</v>
      </c>
      <c r="F65" s="8">
        <f t="shared" si="2"/>
        <v>8661.12</v>
      </c>
      <c r="G65" s="8">
        <f t="shared" si="3"/>
        <v>5196.672</v>
      </c>
      <c r="H65" s="9"/>
    </row>
    <row r="66" spans="1:8">
      <c r="A66" s="5"/>
      <c r="B66" s="6" t="s">
        <v>135</v>
      </c>
      <c r="C66" s="72" t="s">
        <v>136</v>
      </c>
      <c r="D66" s="7">
        <v>12</v>
      </c>
      <c r="E66" s="8">
        <v>721.76</v>
      </c>
      <c r="F66" s="8">
        <f t="shared" si="2"/>
        <v>8661.12</v>
      </c>
      <c r="G66" s="8">
        <f t="shared" si="3"/>
        <v>5196.672</v>
      </c>
      <c r="H66" s="9"/>
    </row>
    <row r="67" spans="1:8">
      <c r="A67" s="5"/>
      <c r="B67" s="6" t="s">
        <v>137</v>
      </c>
      <c r="C67" s="72" t="s">
        <v>138</v>
      </c>
      <c r="D67" s="7">
        <v>12</v>
      </c>
      <c r="E67" s="8">
        <v>721.76</v>
      </c>
      <c r="F67" s="8">
        <f t="shared" si="2"/>
        <v>8661.12</v>
      </c>
      <c r="G67" s="8">
        <f t="shared" si="3"/>
        <v>5196.672</v>
      </c>
      <c r="H67" s="9"/>
    </row>
    <row r="68" spans="1:8">
      <c r="A68" s="5"/>
      <c r="B68" s="6" t="s">
        <v>139</v>
      </c>
      <c r="C68" s="72" t="s">
        <v>140</v>
      </c>
      <c r="D68" s="7">
        <v>12</v>
      </c>
      <c r="E68" s="8">
        <v>721.76</v>
      </c>
      <c r="F68" s="8">
        <f t="shared" si="2"/>
        <v>8661.12</v>
      </c>
      <c r="G68" s="8">
        <f t="shared" si="3"/>
        <v>5196.672</v>
      </c>
      <c r="H68" s="9"/>
    </row>
    <row r="69" spans="1:8">
      <c r="A69" s="5"/>
      <c r="B69" s="6" t="s">
        <v>141</v>
      </c>
      <c r="C69" s="72" t="s">
        <v>142</v>
      </c>
      <c r="D69" s="7">
        <v>12</v>
      </c>
      <c r="E69" s="8">
        <v>721.76</v>
      </c>
      <c r="F69" s="8">
        <f t="shared" si="2"/>
        <v>8661.12</v>
      </c>
      <c r="G69" s="8">
        <f t="shared" si="3"/>
        <v>5196.672</v>
      </c>
      <c r="H69" s="9"/>
    </row>
    <row r="70" spans="1:8">
      <c r="A70" s="5"/>
      <c r="B70" s="6" t="s">
        <v>143</v>
      </c>
      <c r="C70" s="72" t="s">
        <v>11</v>
      </c>
      <c r="D70" s="7">
        <v>12</v>
      </c>
      <c r="E70" s="8">
        <v>721.76</v>
      </c>
      <c r="F70" s="8">
        <f t="shared" si="2"/>
        <v>8661.12</v>
      </c>
      <c r="G70" s="8">
        <f t="shared" si="3"/>
        <v>5196.672</v>
      </c>
      <c r="H70" s="9"/>
    </row>
    <row r="71" spans="1:8">
      <c r="A71" s="5"/>
      <c r="B71" s="6" t="s">
        <v>144</v>
      </c>
      <c r="C71" s="72" t="s">
        <v>47</v>
      </c>
      <c r="D71" s="7">
        <v>12</v>
      </c>
      <c r="E71" s="8">
        <v>721.76</v>
      </c>
      <c r="F71" s="8">
        <f t="shared" si="2"/>
        <v>8661.12</v>
      </c>
      <c r="G71" s="8">
        <f t="shared" si="3"/>
        <v>5196.672</v>
      </c>
      <c r="H71" s="9"/>
    </row>
    <row r="72" spans="1:8">
      <c r="A72" s="5"/>
      <c r="B72" s="6" t="s">
        <v>145</v>
      </c>
      <c r="C72" s="72" t="s">
        <v>146</v>
      </c>
      <c r="D72" s="7">
        <v>12</v>
      </c>
      <c r="E72" s="8">
        <v>721.76</v>
      </c>
      <c r="F72" s="8">
        <f t="shared" si="2"/>
        <v>8661.12</v>
      </c>
      <c r="G72" s="8">
        <f t="shared" si="3"/>
        <v>5196.672</v>
      </c>
      <c r="H72" s="9"/>
    </row>
    <row r="73" spans="1:8">
      <c r="A73" s="5"/>
      <c r="B73" s="6" t="s">
        <v>147</v>
      </c>
      <c r="C73" s="72" t="s">
        <v>148</v>
      </c>
      <c r="D73" s="7">
        <v>12</v>
      </c>
      <c r="E73" s="8">
        <v>721.76</v>
      </c>
      <c r="F73" s="8">
        <f t="shared" si="2"/>
        <v>8661.12</v>
      </c>
      <c r="G73" s="8">
        <f t="shared" si="3"/>
        <v>5196.672</v>
      </c>
      <c r="H73" s="9"/>
    </row>
    <row r="74" spans="1:8">
      <c r="A74" s="5"/>
      <c r="B74" s="6" t="s">
        <v>149</v>
      </c>
      <c r="C74" s="72" t="s">
        <v>150</v>
      </c>
      <c r="D74" s="7">
        <v>7</v>
      </c>
      <c r="E74" s="8">
        <v>721.76</v>
      </c>
      <c r="F74" s="8">
        <f t="shared" si="2"/>
        <v>5052.32</v>
      </c>
      <c r="G74" s="8">
        <f t="shared" si="3"/>
        <v>3031.392</v>
      </c>
      <c r="H74" s="9"/>
    </row>
    <row r="75" spans="1:8">
      <c r="A75" s="5"/>
      <c r="B75" s="6" t="s">
        <v>151</v>
      </c>
      <c r="C75" s="72" t="s">
        <v>152</v>
      </c>
      <c r="D75" s="7">
        <v>6</v>
      </c>
      <c r="E75" s="8">
        <v>721.76</v>
      </c>
      <c r="F75" s="8">
        <f t="shared" si="2"/>
        <v>4330.56</v>
      </c>
      <c r="G75" s="8">
        <f t="shared" si="3"/>
        <v>2598.336</v>
      </c>
      <c r="H75" s="9"/>
    </row>
    <row r="76" spans="1:8">
      <c r="A76" s="5"/>
      <c r="B76" s="6" t="s">
        <v>153</v>
      </c>
      <c r="C76" s="72" t="s">
        <v>154</v>
      </c>
      <c r="D76" s="7">
        <v>5</v>
      </c>
      <c r="E76" s="8">
        <v>721.76</v>
      </c>
      <c r="F76" s="8">
        <f t="shared" si="2"/>
        <v>3608.8</v>
      </c>
      <c r="G76" s="8">
        <f t="shared" si="3"/>
        <v>2165.28</v>
      </c>
      <c r="H76" s="9"/>
    </row>
    <row r="77" spans="1:8">
      <c r="A77" s="5"/>
      <c r="B77" s="6" t="s">
        <v>155</v>
      </c>
      <c r="C77" s="72" t="s">
        <v>156</v>
      </c>
      <c r="D77" s="7">
        <v>5</v>
      </c>
      <c r="E77" s="8">
        <v>721.76</v>
      </c>
      <c r="F77" s="8">
        <f t="shared" si="2"/>
        <v>3608.8</v>
      </c>
      <c r="G77" s="8">
        <f t="shared" si="3"/>
        <v>2165.28</v>
      </c>
      <c r="H77" s="9"/>
    </row>
    <row r="78" spans="1:8">
      <c r="A78" s="5"/>
      <c r="B78" s="6" t="s">
        <v>157</v>
      </c>
      <c r="C78" s="72" t="s">
        <v>158</v>
      </c>
      <c r="D78" s="7">
        <v>6</v>
      </c>
      <c r="E78" s="8">
        <v>679.36</v>
      </c>
      <c r="F78" s="8">
        <f t="shared" si="2"/>
        <v>4076.16</v>
      </c>
      <c r="G78" s="8">
        <f t="shared" si="3"/>
        <v>2445.696</v>
      </c>
      <c r="H78" s="9"/>
    </row>
    <row r="79" spans="1:8">
      <c r="A79" s="5"/>
      <c r="B79" s="6" t="s">
        <v>159</v>
      </c>
      <c r="C79" s="72" t="s">
        <v>160</v>
      </c>
      <c r="D79" s="7">
        <v>12</v>
      </c>
      <c r="E79" s="8">
        <v>721.76</v>
      </c>
      <c r="F79" s="8">
        <f t="shared" si="2"/>
        <v>8661.12</v>
      </c>
      <c r="G79" s="8">
        <f t="shared" si="3"/>
        <v>5196.672</v>
      </c>
      <c r="H79" s="9"/>
    </row>
    <row r="80" spans="1:8">
      <c r="A80" s="5"/>
      <c r="B80" s="6" t="s">
        <v>161</v>
      </c>
      <c r="C80" s="72" t="s">
        <v>162</v>
      </c>
      <c r="D80" s="7">
        <v>12</v>
      </c>
      <c r="E80" s="8">
        <v>721.76</v>
      </c>
      <c r="F80" s="8">
        <f t="shared" si="2"/>
        <v>8661.12</v>
      </c>
      <c r="G80" s="8">
        <f t="shared" si="3"/>
        <v>5196.672</v>
      </c>
      <c r="H80" s="9"/>
    </row>
    <row r="81" spans="1:8">
      <c r="A81" s="5"/>
      <c r="B81" s="6" t="s">
        <v>163</v>
      </c>
      <c r="C81" s="72" t="s">
        <v>164</v>
      </c>
      <c r="D81" s="7">
        <v>5</v>
      </c>
      <c r="E81" s="8">
        <v>721.76</v>
      </c>
      <c r="F81" s="8">
        <f t="shared" si="2"/>
        <v>3608.8</v>
      </c>
      <c r="G81" s="8">
        <f t="shared" si="3"/>
        <v>2165.28</v>
      </c>
      <c r="H81" s="9"/>
    </row>
    <row r="82" spans="1:8">
      <c r="A82" s="3"/>
      <c r="B82" s="10" t="s">
        <v>165</v>
      </c>
      <c r="C82" s="7"/>
      <c r="D82" s="11"/>
      <c r="E82" s="12"/>
      <c r="F82" s="12">
        <f>SUM(F3:F81)</f>
        <v>588829.92</v>
      </c>
      <c r="G82" s="12">
        <f>SUM(G3:G81)</f>
        <v>353297.952</v>
      </c>
      <c r="H82" s="9"/>
    </row>
    <row r="83" ht="13" customHeight="1" spans="1:8">
      <c r="A83" s="5" t="s">
        <v>166</v>
      </c>
      <c r="B83" s="13" t="s">
        <v>167</v>
      </c>
      <c r="C83" s="72" t="s">
        <v>168</v>
      </c>
      <c r="D83" s="13">
        <v>6</v>
      </c>
      <c r="E83" s="8">
        <v>679.36</v>
      </c>
      <c r="F83" s="8">
        <f t="shared" ref="F83:F92" si="4">D83*E83</f>
        <v>4076.16</v>
      </c>
      <c r="G83" s="8">
        <f t="shared" ref="G83:G92" si="5">F83*0.6</f>
        <v>2445.696</v>
      </c>
      <c r="H83" s="9"/>
    </row>
    <row r="84" spans="1:8">
      <c r="A84" s="5"/>
      <c r="B84" s="13" t="s">
        <v>169</v>
      </c>
      <c r="C84" s="72" t="s">
        <v>170</v>
      </c>
      <c r="D84" s="13">
        <v>12</v>
      </c>
      <c r="E84" s="8">
        <v>721.76</v>
      </c>
      <c r="F84" s="8">
        <f t="shared" si="4"/>
        <v>8661.12</v>
      </c>
      <c r="G84" s="8">
        <f t="shared" si="5"/>
        <v>5196.672</v>
      </c>
      <c r="H84" s="9"/>
    </row>
    <row r="85" spans="1:8">
      <c r="A85" s="5"/>
      <c r="B85" s="13" t="s">
        <v>171</v>
      </c>
      <c r="C85" s="72" t="s">
        <v>172</v>
      </c>
      <c r="D85" s="13">
        <v>12</v>
      </c>
      <c r="E85" s="8">
        <v>721.76</v>
      </c>
      <c r="F85" s="8">
        <f t="shared" si="4"/>
        <v>8661.12</v>
      </c>
      <c r="G85" s="8">
        <f t="shared" si="5"/>
        <v>5196.672</v>
      </c>
      <c r="H85" s="9"/>
    </row>
    <row r="86" spans="1:8">
      <c r="A86" s="5"/>
      <c r="B86" s="13" t="s">
        <v>173</v>
      </c>
      <c r="C86" s="72" t="s">
        <v>174</v>
      </c>
      <c r="D86" s="13">
        <v>12</v>
      </c>
      <c r="E86" s="8">
        <v>721.76</v>
      </c>
      <c r="F86" s="8">
        <f t="shared" si="4"/>
        <v>8661.12</v>
      </c>
      <c r="G86" s="8">
        <f t="shared" si="5"/>
        <v>5196.672</v>
      </c>
      <c r="H86" s="9"/>
    </row>
    <row r="87" spans="1:8">
      <c r="A87" s="5"/>
      <c r="B87" s="13" t="s">
        <v>175</v>
      </c>
      <c r="C87" s="72" t="s">
        <v>176</v>
      </c>
      <c r="D87" s="13">
        <v>12</v>
      </c>
      <c r="E87" s="8">
        <v>721.76</v>
      </c>
      <c r="F87" s="8">
        <f t="shared" si="4"/>
        <v>8661.12</v>
      </c>
      <c r="G87" s="8">
        <f t="shared" si="5"/>
        <v>5196.672</v>
      </c>
      <c r="H87" s="9"/>
    </row>
    <row r="88" spans="1:8">
      <c r="A88" s="5"/>
      <c r="B88" s="13" t="s">
        <v>177</v>
      </c>
      <c r="C88" s="72" t="s">
        <v>178</v>
      </c>
      <c r="D88" s="13">
        <v>12</v>
      </c>
      <c r="E88" s="8">
        <v>721.76</v>
      </c>
      <c r="F88" s="8">
        <f t="shared" si="4"/>
        <v>8661.12</v>
      </c>
      <c r="G88" s="8">
        <f t="shared" si="5"/>
        <v>5196.672</v>
      </c>
      <c r="H88" s="9"/>
    </row>
    <row r="89" spans="1:8">
      <c r="A89" s="5"/>
      <c r="B89" s="13" t="s">
        <v>179</v>
      </c>
      <c r="C89" s="72" t="s">
        <v>180</v>
      </c>
      <c r="D89" s="13">
        <v>12</v>
      </c>
      <c r="E89" s="8">
        <v>721.76</v>
      </c>
      <c r="F89" s="8">
        <f t="shared" si="4"/>
        <v>8661.12</v>
      </c>
      <c r="G89" s="8">
        <f t="shared" si="5"/>
        <v>5196.672</v>
      </c>
      <c r="H89" s="9"/>
    </row>
    <row r="90" spans="1:8">
      <c r="A90" s="5"/>
      <c r="B90" s="13" t="s">
        <v>181</v>
      </c>
      <c r="C90" s="72" t="s">
        <v>182</v>
      </c>
      <c r="D90" s="13">
        <v>12</v>
      </c>
      <c r="E90" s="8">
        <v>721.76</v>
      </c>
      <c r="F90" s="8">
        <f t="shared" si="4"/>
        <v>8661.12</v>
      </c>
      <c r="G90" s="8">
        <f t="shared" si="5"/>
        <v>5196.672</v>
      </c>
      <c r="H90" s="9"/>
    </row>
    <row r="91" spans="1:8">
      <c r="A91" s="5"/>
      <c r="B91" s="14" t="s">
        <v>183</v>
      </c>
      <c r="C91" s="72" t="s">
        <v>184</v>
      </c>
      <c r="D91" s="13">
        <v>12</v>
      </c>
      <c r="E91" s="8">
        <v>721.76</v>
      </c>
      <c r="F91" s="8">
        <f t="shared" si="4"/>
        <v>8661.12</v>
      </c>
      <c r="G91" s="8">
        <f t="shared" si="5"/>
        <v>5196.672</v>
      </c>
      <c r="H91" s="9"/>
    </row>
    <row r="92" spans="1:8">
      <c r="A92" s="5"/>
      <c r="B92" s="14" t="s">
        <v>185</v>
      </c>
      <c r="C92" s="72" t="s">
        <v>186</v>
      </c>
      <c r="D92" s="13">
        <v>12</v>
      </c>
      <c r="E92" s="8">
        <v>721.76</v>
      </c>
      <c r="F92" s="8">
        <f t="shared" ref="F92:F97" si="6">D92*E92</f>
        <v>8661.12</v>
      </c>
      <c r="G92" s="8">
        <f t="shared" ref="G92:G97" si="7">F92*0.6</f>
        <v>5196.672</v>
      </c>
      <c r="H92" s="9"/>
    </row>
    <row r="93" spans="1:8">
      <c r="A93" s="5"/>
      <c r="B93" s="14" t="s">
        <v>187</v>
      </c>
      <c r="C93" s="72" t="s">
        <v>188</v>
      </c>
      <c r="D93" s="13">
        <v>11</v>
      </c>
      <c r="E93" s="8">
        <v>721.76</v>
      </c>
      <c r="F93" s="8">
        <f t="shared" si="6"/>
        <v>7939.36</v>
      </c>
      <c r="G93" s="8">
        <f t="shared" si="7"/>
        <v>4763.616</v>
      </c>
      <c r="H93" s="9"/>
    </row>
    <row r="94" spans="1:8">
      <c r="A94" s="5"/>
      <c r="B94" s="14" t="s">
        <v>189</v>
      </c>
      <c r="C94" s="72" t="s">
        <v>190</v>
      </c>
      <c r="D94" s="13">
        <v>4</v>
      </c>
      <c r="E94" s="8">
        <v>721.76</v>
      </c>
      <c r="F94" s="8">
        <f t="shared" si="6"/>
        <v>2887.04</v>
      </c>
      <c r="G94" s="8">
        <f t="shared" si="7"/>
        <v>1732.224</v>
      </c>
      <c r="H94" s="9"/>
    </row>
    <row r="95" spans="1:8">
      <c r="A95" s="5"/>
      <c r="B95" s="15" t="s">
        <v>191</v>
      </c>
      <c r="C95" s="73" t="s">
        <v>192</v>
      </c>
      <c r="D95" s="17">
        <v>2</v>
      </c>
      <c r="E95" s="18">
        <v>679.36</v>
      </c>
      <c r="F95" s="18">
        <f t="shared" si="6"/>
        <v>1358.72</v>
      </c>
      <c r="G95" s="18">
        <f t="shared" si="7"/>
        <v>815.232</v>
      </c>
      <c r="H95" s="9"/>
    </row>
    <row r="96" spans="1:8">
      <c r="A96" s="5"/>
      <c r="B96" s="19"/>
      <c r="C96" s="20"/>
      <c r="D96" s="17">
        <v>3</v>
      </c>
      <c r="E96" s="18">
        <v>721.76</v>
      </c>
      <c r="F96" s="18">
        <f t="shared" si="6"/>
        <v>2165.28</v>
      </c>
      <c r="G96" s="18">
        <f t="shared" si="7"/>
        <v>1299.168</v>
      </c>
      <c r="H96" s="9"/>
    </row>
    <row r="97" spans="1:8">
      <c r="A97" s="5"/>
      <c r="B97" s="17" t="s">
        <v>193</v>
      </c>
      <c r="C97" s="72" t="s">
        <v>194</v>
      </c>
      <c r="D97" s="17">
        <v>11</v>
      </c>
      <c r="E97" s="18">
        <v>721.76</v>
      </c>
      <c r="F97" s="18">
        <f t="shared" si="6"/>
        <v>7939.36</v>
      </c>
      <c r="G97" s="18">
        <f t="shared" si="7"/>
        <v>4763.616</v>
      </c>
      <c r="H97" s="9"/>
    </row>
    <row r="98" spans="1:8">
      <c r="A98" s="5"/>
      <c r="B98" s="17" t="s">
        <v>195</v>
      </c>
      <c r="C98" s="72" t="s">
        <v>196</v>
      </c>
      <c r="D98" s="17">
        <v>12</v>
      </c>
      <c r="E98" s="18">
        <v>721.76</v>
      </c>
      <c r="F98" s="18">
        <f t="shared" ref="F97:F101" si="8">D98*E98</f>
        <v>8661.12</v>
      </c>
      <c r="G98" s="18">
        <f t="shared" ref="G97:G101" si="9">F98*0.6</f>
        <v>5196.672</v>
      </c>
      <c r="H98" s="9"/>
    </row>
    <row r="99" spans="1:8">
      <c r="A99" s="5"/>
      <c r="B99" s="17" t="s">
        <v>197</v>
      </c>
      <c r="C99" s="72" t="s">
        <v>198</v>
      </c>
      <c r="D99" s="17">
        <v>12</v>
      </c>
      <c r="E99" s="18">
        <v>721.76</v>
      </c>
      <c r="F99" s="18">
        <f t="shared" si="8"/>
        <v>8661.12</v>
      </c>
      <c r="G99" s="18">
        <f t="shared" si="9"/>
        <v>5196.672</v>
      </c>
      <c r="H99" s="9"/>
    </row>
    <row r="100" spans="1:8">
      <c r="A100" s="5"/>
      <c r="B100" s="17" t="s">
        <v>199</v>
      </c>
      <c r="C100" s="72" t="s">
        <v>200</v>
      </c>
      <c r="D100" s="17">
        <v>12</v>
      </c>
      <c r="E100" s="18">
        <v>721.76</v>
      </c>
      <c r="F100" s="18">
        <f t="shared" si="8"/>
        <v>8661.12</v>
      </c>
      <c r="G100" s="18">
        <f t="shared" si="9"/>
        <v>5196.672</v>
      </c>
      <c r="H100" s="9"/>
    </row>
    <row r="101" spans="1:8">
      <c r="A101" s="5"/>
      <c r="B101" s="17" t="s">
        <v>201</v>
      </c>
      <c r="C101" s="72" t="s">
        <v>202</v>
      </c>
      <c r="D101" s="17">
        <v>7</v>
      </c>
      <c r="E101" s="18">
        <v>679.36</v>
      </c>
      <c r="F101" s="18">
        <f t="shared" si="8"/>
        <v>4755.52</v>
      </c>
      <c r="G101" s="18">
        <f t="shared" si="9"/>
        <v>2853.312</v>
      </c>
      <c r="H101" s="9"/>
    </row>
    <row r="102" spans="1:8">
      <c r="A102" s="5"/>
      <c r="B102" s="17" t="s">
        <v>203</v>
      </c>
      <c r="C102" s="72" t="s">
        <v>204</v>
      </c>
      <c r="D102" s="17">
        <v>4</v>
      </c>
      <c r="E102" s="18">
        <v>721.76</v>
      </c>
      <c r="F102" s="18">
        <v>2887.04</v>
      </c>
      <c r="G102" s="18">
        <v>1732.22</v>
      </c>
      <c r="H102" s="9"/>
    </row>
    <row r="103" spans="1:8">
      <c r="A103" s="5"/>
      <c r="B103" s="17" t="s">
        <v>205</v>
      </c>
      <c r="C103" s="72" t="s">
        <v>206</v>
      </c>
      <c r="D103" s="17">
        <v>12</v>
      </c>
      <c r="E103" s="18">
        <v>721.76</v>
      </c>
      <c r="F103" s="18">
        <f>D103*E103</f>
        <v>8661.12</v>
      </c>
      <c r="G103" s="18">
        <f>F103*0.6</f>
        <v>5196.672</v>
      </c>
      <c r="H103" s="9"/>
    </row>
    <row r="104" spans="1:8">
      <c r="A104" s="5"/>
      <c r="B104" s="17" t="s">
        <v>207</v>
      </c>
      <c r="C104" s="72" t="s">
        <v>208</v>
      </c>
      <c r="D104" s="17">
        <v>12</v>
      </c>
      <c r="E104" s="18">
        <v>721.76</v>
      </c>
      <c r="F104" s="18">
        <f>D104*E104</f>
        <v>8661.12</v>
      </c>
      <c r="G104" s="18">
        <f>F104*0.6</f>
        <v>5196.672</v>
      </c>
      <c r="H104" s="9"/>
    </row>
    <row r="105" spans="1:8">
      <c r="A105" s="5"/>
      <c r="B105" s="17" t="s">
        <v>209</v>
      </c>
      <c r="C105" s="72" t="s">
        <v>210</v>
      </c>
      <c r="D105" s="17">
        <v>12</v>
      </c>
      <c r="E105" s="18">
        <v>721.76</v>
      </c>
      <c r="F105" s="18">
        <f>D105*E105</f>
        <v>8661.12</v>
      </c>
      <c r="G105" s="18">
        <f>F105*0.6</f>
        <v>5196.672</v>
      </c>
      <c r="H105" s="9"/>
    </row>
    <row r="106" spans="1:8">
      <c r="A106" s="5"/>
      <c r="B106" s="14" t="s">
        <v>211</v>
      </c>
      <c r="C106" s="72" t="s">
        <v>212</v>
      </c>
      <c r="D106" s="17">
        <v>4</v>
      </c>
      <c r="E106" s="18">
        <v>721.76</v>
      </c>
      <c r="F106" s="18">
        <v>2887.04</v>
      </c>
      <c r="G106" s="18">
        <v>1732.22</v>
      </c>
      <c r="H106" s="9"/>
    </row>
    <row r="107" spans="1:8">
      <c r="A107" s="5"/>
      <c r="B107" s="17" t="s">
        <v>213</v>
      </c>
      <c r="C107" s="72" t="s">
        <v>214</v>
      </c>
      <c r="D107" s="17">
        <v>7</v>
      </c>
      <c r="E107" s="18">
        <v>679.36</v>
      </c>
      <c r="F107" s="18">
        <f t="shared" ref="F107:F122" si="10">D107*E107</f>
        <v>4755.52</v>
      </c>
      <c r="G107" s="18">
        <f t="shared" ref="G107:G122" si="11">F107*0.6</f>
        <v>2853.312</v>
      </c>
      <c r="H107" s="9"/>
    </row>
    <row r="108" spans="1:8">
      <c r="A108" s="5"/>
      <c r="B108" s="17" t="s">
        <v>215</v>
      </c>
      <c r="C108" s="72" t="s">
        <v>216</v>
      </c>
      <c r="D108" s="17">
        <v>12</v>
      </c>
      <c r="E108" s="18">
        <v>721.76</v>
      </c>
      <c r="F108" s="18">
        <f t="shared" si="10"/>
        <v>8661.12</v>
      </c>
      <c r="G108" s="18">
        <f t="shared" si="11"/>
        <v>5196.672</v>
      </c>
      <c r="H108" s="9"/>
    </row>
    <row r="109" spans="1:8">
      <c r="A109" s="5"/>
      <c r="B109" s="17" t="s">
        <v>217</v>
      </c>
      <c r="C109" s="72" t="s">
        <v>218</v>
      </c>
      <c r="D109" s="17">
        <v>12</v>
      </c>
      <c r="E109" s="18">
        <v>721.76</v>
      </c>
      <c r="F109" s="18">
        <f t="shared" si="10"/>
        <v>8661.12</v>
      </c>
      <c r="G109" s="18">
        <f t="shared" si="11"/>
        <v>5196.672</v>
      </c>
      <c r="H109" s="9"/>
    </row>
    <row r="110" spans="1:8">
      <c r="A110" s="5"/>
      <c r="B110" s="17" t="s">
        <v>219</v>
      </c>
      <c r="C110" s="72" t="s">
        <v>220</v>
      </c>
      <c r="D110" s="17">
        <v>8</v>
      </c>
      <c r="E110" s="18">
        <v>721.76</v>
      </c>
      <c r="F110" s="18">
        <f t="shared" si="10"/>
        <v>5774.08</v>
      </c>
      <c r="G110" s="18">
        <f t="shared" si="11"/>
        <v>3464.448</v>
      </c>
      <c r="H110" s="9"/>
    </row>
    <row r="111" spans="1:8">
      <c r="A111" s="5"/>
      <c r="B111" s="13" t="s">
        <v>221</v>
      </c>
      <c r="C111" s="72" t="s">
        <v>222</v>
      </c>
      <c r="D111" s="13">
        <v>12</v>
      </c>
      <c r="E111" s="8">
        <v>721.76</v>
      </c>
      <c r="F111" s="8">
        <f t="shared" si="10"/>
        <v>8661.12</v>
      </c>
      <c r="G111" s="8">
        <f t="shared" si="11"/>
        <v>5196.672</v>
      </c>
      <c r="H111" s="9"/>
    </row>
    <row r="112" spans="1:8">
      <c r="A112" s="5"/>
      <c r="B112" s="14" t="s">
        <v>223</v>
      </c>
      <c r="C112" s="72" t="s">
        <v>224</v>
      </c>
      <c r="D112" s="13">
        <v>3</v>
      </c>
      <c r="E112" s="8">
        <v>679.36</v>
      </c>
      <c r="F112" s="8">
        <f t="shared" si="10"/>
        <v>2038.08</v>
      </c>
      <c r="G112" s="8">
        <f t="shared" si="11"/>
        <v>1222.848</v>
      </c>
      <c r="H112" s="9"/>
    </row>
    <row r="113" spans="1:8">
      <c r="A113" s="5"/>
      <c r="B113" s="13" t="s">
        <v>225</v>
      </c>
      <c r="C113" s="72" t="s">
        <v>226</v>
      </c>
      <c r="D113" s="13">
        <v>12</v>
      </c>
      <c r="E113" s="8">
        <v>721.76</v>
      </c>
      <c r="F113" s="8">
        <f t="shared" si="10"/>
        <v>8661.12</v>
      </c>
      <c r="G113" s="8">
        <f t="shared" si="11"/>
        <v>5196.672</v>
      </c>
      <c r="H113" s="9"/>
    </row>
    <row r="114" spans="1:8">
      <c r="A114" s="5"/>
      <c r="B114" s="13" t="s">
        <v>227</v>
      </c>
      <c r="C114" s="72" t="s">
        <v>228</v>
      </c>
      <c r="D114" s="13">
        <v>12</v>
      </c>
      <c r="E114" s="8">
        <v>721.76</v>
      </c>
      <c r="F114" s="8">
        <f t="shared" si="10"/>
        <v>8661.12</v>
      </c>
      <c r="G114" s="8">
        <f t="shared" si="11"/>
        <v>5196.672</v>
      </c>
      <c r="H114" s="9"/>
    </row>
    <row r="115" spans="1:8">
      <c r="A115" s="5"/>
      <c r="B115" s="14" t="s">
        <v>229</v>
      </c>
      <c r="C115" s="72" t="s">
        <v>230</v>
      </c>
      <c r="D115" s="13">
        <v>12</v>
      </c>
      <c r="E115" s="8">
        <v>721.76</v>
      </c>
      <c r="F115" s="8">
        <f t="shared" si="10"/>
        <v>8661.12</v>
      </c>
      <c r="G115" s="8">
        <f t="shared" si="11"/>
        <v>5196.672</v>
      </c>
      <c r="H115" s="9"/>
    </row>
    <row r="116" spans="1:8">
      <c r="A116" s="5"/>
      <c r="B116" s="14" t="s">
        <v>231</v>
      </c>
      <c r="C116" s="72" t="s">
        <v>232</v>
      </c>
      <c r="D116" s="13">
        <v>12</v>
      </c>
      <c r="E116" s="8">
        <v>721.76</v>
      </c>
      <c r="F116" s="8">
        <f t="shared" si="10"/>
        <v>8661.12</v>
      </c>
      <c r="G116" s="8">
        <f t="shared" si="11"/>
        <v>5196.672</v>
      </c>
      <c r="H116" s="9"/>
    </row>
    <row r="117" spans="1:8">
      <c r="A117" s="5"/>
      <c r="B117" s="14" t="s">
        <v>233</v>
      </c>
      <c r="C117" s="72" t="s">
        <v>234</v>
      </c>
      <c r="D117" s="13">
        <v>12</v>
      </c>
      <c r="E117" s="8">
        <v>721.76</v>
      </c>
      <c r="F117" s="8">
        <f t="shared" si="10"/>
        <v>8661.12</v>
      </c>
      <c r="G117" s="8">
        <f t="shared" si="11"/>
        <v>5196.672</v>
      </c>
      <c r="H117" s="9"/>
    </row>
    <row r="118" spans="1:8">
      <c r="A118" s="5"/>
      <c r="B118" s="14" t="s">
        <v>235</v>
      </c>
      <c r="C118" s="72" t="s">
        <v>236</v>
      </c>
      <c r="D118" s="13">
        <v>12</v>
      </c>
      <c r="E118" s="8">
        <v>721.76</v>
      </c>
      <c r="F118" s="8">
        <f t="shared" si="10"/>
        <v>8661.12</v>
      </c>
      <c r="G118" s="8">
        <f t="shared" si="11"/>
        <v>5196.672</v>
      </c>
      <c r="H118" s="9"/>
    </row>
    <row r="119" spans="1:8">
      <c r="A119" s="5"/>
      <c r="B119" s="14" t="s">
        <v>237</v>
      </c>
      <c r="C119" s="72" t="s">
        <v>238</v>
      </c>
      <c r="D119" s="13">
        <v>7</v>
      </c>
      <c r="E119" s="8">
        <v>679.36</v>
      </c>
      <c r="F119" s="8">
        <f t="shared" si="10"/>
        <v>4755.52</v>
      </c>
      <c r="G119" s="8">
        <f t="shared" si="11"/>
        <v>2853.312</v>
      </c>
      <c r="H119" s="9"/>
    </row>
    <row r="120" spans="1:8">
      <c r="A120" s="5"/>
      <c r="B120" s="14" t="s">
        <v>239</v>
      </c>
      <c r="C120" s="72" t="s">
        <v>240</v>
      </c>
      <c r="D120" s="13">
        <v>4</v>
      </c>
      <c r="E120" s="8">
        <v>721.76</v>
      </c>
      <c r="F120" s="8">
        <f t="shared" si="10"/>
        <v>2887.04</v>
      </c>
      <c r="G120" s="8">
        <f t="shared" si="11"/>
        <v>1732.224</v>
      </c>
      <c r="H120" s="9"/>
    </row>
    <row r="121" spans="1:8">
      <c r="A121" s="5"/>
      <c r="B121" s="14" t="s">
        <v>241</v>
      </c>
      <c r="C121" s="72" t="s">
        <v>242</v>
      </c>
      <c r="D121" s="13">
        <v>4</v>
      </c>
      <c r="E121" s="8">
        <v>721.76</v>
      </c>
      <c r="F121" s="8">
        <f t="shared" si="10"/>
        <v>2887.04</v>
      </c>
      <c r="G121" s="8">
        <f t="shared" si="11"/>
        <v>1732.224</v>
      </c>
      <c r="H121" s="9"/>
    </row>
    <row r="122" spans="1:8">
      <c r="A122" s="5"/>
      <c r="B122" s="14" t="s">
        <v>243</v>
      </c>
      <c r="C122" s="72" t="s">
        <v>244</v>
      </c>
      <c r="D122" s="13">
        <v>4</v>
      </c>
      <c r="E122" s="8">
        <v>721.76</v>
      </c>
      <c r="F122" s="8">
        <f t="shared" si="10"/>
        <v>2887.04</v>
      </c>
      <c r="G122" s="8">
        <f t="shared" si="11"/>
        <v>1732.224</v>
      </c>
      <c r="H122" s="9"/>
    </row>
    <row r="123" spans="1:8">
      <c r="A123" s="3"/>
      <c r="B123" s="10" t="s">
        <v>165</v>
      </c>
      <c r="C123" s="7"/>
      <c r="D123" s="10"/>
      <c r="E123" s="12"/>
      <c r="F123" s="12">
        <f>SUM(F83:F122)</f>
        <v>270746.72</v>
      </c>
      <c r="G123" s="12">
        <f>SUM(G83:G122)</f>
        <v>162448.024</v>
      </c>
      <c r="H123" s="9"/>
    </row>
    <row r="124" spans="1:8">
      <c r="A124" s="21" t="s">
        <v>245</v>
      </c>
      <c r="B124" s="13" t="s">
        <v>246</v>
      </c>
      <c r="C124" s="72" t="s">
        <v>247</v>
      </c>
      <c r="D124" s="13">
        <v>12</v>
      </c>
      <c r="E124" s="8">
        <v>721.76</v>
      </c>
      <c r="F124" s="8">
        <f t="shared" ref="F124:F132" si="12">D124*E124</f>
        <v>8661.12</v>
      </c>
      <c r="G124" s="8">
        <f t="shared" ref="G124:G132" si="13">F124*0.6</f>
        <v>5196.672</v>
      </c>
      <c r="H124" s="9"/>
    </row>
    <row r="125" spans="1:8">
      <c r="A125" s="22"/>
      <c r="B125" s="13" t="s">
        <v>248</v>
      </c>
      <c r="C125" s="72" t="s">
        <v>249</v>
      </c>
      <c r="D125" s="13">
        <v>12</v>
      </c>
      <c r="E125" s="8">
        <v>721.76</v>
      </c>
      <c r="F125" s="8">
        <f t="shared" si="12"/>
        <v>8661.12</v>
      </c>
      <c r="G125" s="8">
        <f t="shared" si="13"/>
        <v>5196.672</v>
      </c>
      <c r="H125" s="9"/>
    </row>
    <row r="126" spans="1:8">
      <c r="A126" s="22"/>
      <c r="B126" s="13" t="s">
        <v>250</v>
      </c>
      <c r="C126" s="72" t="s">
        <v>251</v>
      </c>
      <c r="D126" s="13">
        <v>8</v>
      </c>
      <c r="E126" s="8">
        <v>721.76</v>
      </c>
      <c r="F126" s="8">
        <f t="shared" si="12"/>
        <v>5774.08</v>
      </c>
      <c r="G126" s="8">
        <f t="shared" si="13"/>
        <v>3464.448</v>
      </c>
      <c r="H126" s="9"/>
    </row>
    <row r="127" spans="1:8">
      <c r="A127" s="22"/>
      <c r="B127" s="13" t="s">
        <v>252</v>
      </c>
      <c r="C127" s="72" t="s">
        <v>253</v>
      </c>
      <c r="D127" s="13">
        <v>12</v>
      </c>
      <c r="E127" s="8">
        <v>721.76</v>
      </c>
      <c r="F127" s="8">
        <f t="shared" si="12"/>
        <v>8661.12</v>
      </c>
      <c r="G127" s="8">
        <f t="shared" si="13"/>
        <v>5196.672</v>
      </c>
      <c r="H127" s="9"/>
    </row>
    <row r="128" spans="1:8">
      <c r="A128" s="22"/>
      <c r="B128" s="13" t="s">
        <v>254</v>
      </c>
      <c r="C128" s="72" t="s">
        <v>255</v>
      </c>
      <c r="D128" s="13">
        <v>5</v>
      </c>
      <c r="E128" s="8">
        <v>721.76</v>
      </c>
      <c r="F128" s="8">
        <f t="shared" si="12"/>
        <v>3608.8</v>
      </c>
      <c r="G128" s="8">
        <f t="shared" si="13"/>
        <v>2165.28</v>
      </c>
      <c r="H128" s="9"/>
    </row>
    <row r="129" spans="1:8">
      <c r="A129" s="22"/>
      <c r="B129" s="13" t="s">
        <v>256</v>
      </c>
      <c r="C129" s="72" t="s">
        <v>257</v>
      </c>
      <c r="D129" s="13">
        <v>12</v>
      </c>
      <c r="E129" s="8">
        <v>721.76</v>
      </c>
      <c r="F129" s="8">
        <f t="shared" si="12"/>
        <v>8661.12</v>
      </c>
      <c r="G129" s="8">
        <f t="shared" si="13"/>
        <v>5196.672</v>
      </c>
      <c r="H129" s="9"/>
    </row>
    <row r="130" spans="1:8">
      <c r="A130" s="22"/>
      <c r="B130" s="13" t="s">
        <v>258</v>
      </c>
      <c r="C130" s="72" t="s">
        <v>259</v>
      </c>
      <c r="D130" s="13">
        <v>12</v>
      </c>
      <c r="E130" s="8">
        <v>721.76</v>
      </c>
      <c r="F130" s="8">
        <f t="shared" si="12"/>
        <v>8661.12</v>
      </c>
      <c r="G130" s="8">
        <f t="shared" si="13"/>
        <v>5196.672</v>
      </c>
      <c r="H130" s="9"/>
    </row>
    <row r="131" spans="1:8">
      <c r="A131" s="22"/>
      <c r="B131" s="13" t="s">
        <v>260</v>
      </c>
      <c r="C131" s="72" t="s">
        <v>255</v>
      </c>
      <c r="D131" s="13">
        <v>12</v>
      </c>
      <c r="E131" s="8">
        <v>721.76</v>
      </c>
      <c r="F131" s="8">
        <f t="shared" si="12"/>
        <v>8661.12</v>
      </c>
      <c r="G131" s="8">
        <f t="shared" si="13"/>
        <v>5196.672</v>
      </c>
      <c r="H131" s="9"/>
    </row>
    <row r="132" spans="1:8">
      <c r="A132" s="23"/>
      <c r="B132" s="13" t="s">
        <v>261</v>
      </c>
      <c r="C132" s="72" t="s">
        <v>262</v>
      </c>
      <c r="D132" s="13">
        <v>12</v>
      </c>
      <c r="E132" s="8">
        <v>721.76</v>
      </c>
      <c r="F132" s="8">
        <f t="shared" si="12"/>
        <v>8661.12</v>
      </c>
      <c r="G132" s="8">
        <f t="shared" si="13"/>
        <v>5196.672</v>
      </c>
      <c r="H132" s="9"/>
    </row>
    <row r="133" spans="1:8">
      <c r="A133" s="2"/>
      <c r="B133" s="10" t="s">
        <v>165</v>
      </c>
      <c r="C133" s="7"/>
      <c r="D133" s="10"/>
      <c r="E133" s="12"/>
      <c r="F133" s="12">
        <f>SUM(F124:F132)</f>
        <v>70010.72</v>
      </c>
      <c r="G133" s="12">
        <f>SUM(G124:G132)</f>
        <v>42006.432</v>
      </c>
      <c r="H133" s="9"/>
    </row>
    <row r="134" ht="33" customHeight="1" spans="1:8">
      <c r="A134" s="5" t="s">
        <v>263</v>
      </c>
      <c r="B134" s="13" t="s">
        <v>264</v>
      </c>
      <c r="C134" s="72" t="s">
        <v>265</v>
      </c>
      <c r="D134" s="13">
        <v>12</v>
      </c>
      <c r="E134" s="8">
        <v>721.76</v>
      </c>
      <c r="F134" s="8">
        <f>D134*E134</f>
        <v>8661.12</v>
      </c>
      <c r="G134" s="8">
        <f>F134*0.6</f>
        <v>5196.672</v>
      </c>
      <c r="H134" s="9"/>
    </row>
    <row r="135" ht="18" customHeight="1" spans="1:8">
      <c r="A135" s="3"/>
      <c r="B135" s="10" t="s">
        <v>165</v>
      </c>
      <c r="C135" s="7"/>
      <c r="D135" s="10"/>
      <c r="E135" s="12"/>
      <c r="F135" s="12">
        <f>F134</f>
        <v>8661.12</v>
      </c>
      <c r="G135" s="12">
        <f>SUM(G134:G134)</f>
        <v>5196.672</v>
      </c>
      <c r="H135" s="9"/>
    </row>
    <row r="136" ht="18" customHeight="1" spans="1:8">
      <c r="A136" s="21" t="s">
        <v>266</v>
      </c>
      <c r="B136" s="13" t="s">
        <v>267</v>
      </c>
      <c r="C136" s="72" t="s">
        <v>162</v>
      </c>
      <c r="D136" s="13">
        <v>12</v>
      </c>
      <c r="E136" s="8">
        <v>721.76</v>
      </c>
      <c r="F136" s="8">
        <f>D136*E136</f>
        <v>8661.12</v>
      </c>
      <c r="G136" s="8">
        <f>F136*0.6</f>
        <v>5196.672</v>
      </c>
      <c r="H136" s="9"/>
    </row>
    <row r="137" ht="18" customHeight="1" spans="1:8">
      <c r="A137" s="22"/>
      <c r="B137" s="13" t="s">
        <v>268</v>
      </c>
      <c r="C137" s="72" t="s">
        <v>269</v>
      </c>
      <c r="D137" s="13">
        <v>6</v>
      </c>
      <c r="E137" s="8">
        <v>679.36</v>
      </c>
      <c r="F137" s="8">
        <f>D137*E137</f>
        <v>4076.16</v>
      </c>
      <c r="G137" s="8">
        <f>F137*0.6</f>
        <v>2445.696</v>
      </c>
      <c r="H137" s="9"/>
    </row>
    <row r="138" ht="18" customHeight="1" spans="1:8">
      <c r="A138" s="23"/>
      <c r="B138" s="13" t="s">
        <v>270</v>
      </c>
      <c r="C138" s="72" t="s">
        <v>271</v>
      </c>
      <c r="D138" s="13">
        <v>4</v>
      </c>
      <c r="E138" s="8">
        <v>721.76</v>
      </c>
      <c r="F138" s="8">
        <f>D138*E138</f>
        <v>2887.04</v>
      </c>
      <c r="G138" s="8">
        <f>F138*0.6</f>
        <v>1732.224</v>
      </c>
      <c r="H138" s="9"/>
    </row>
    <row r="139" ht="18" customHeight="1" spans="1:8">
      <c r="A139" s="3"/>
      <c r="B139" s="10" t="s">
        <v>165</v>
      </c>
      <c r="C139" s="7"/>
      <c r="D139" s="10"/>
      <c r="E139" s="12"/>
      <c r="F139" s="12">
        <f>SUM(F136:F138)</f>
        <v>15624.32</v>
      </c>
      <c r="G139" s="12">
        <f>SUM(G136:G138)</f>
        <v>9374.592</v>
      </c>
      <c r="H139" s="9"/>
    </row>
    <row r="140" ht="16" customHeight="1" spans="1:8">
      <c r="A140" s="5" t="s">
        <v>272</v>
      </c>
      <c r="B140" s="24" t="s">
        <v>273</v>
      </c>
      <c r="C140" s="72" t="s">
        <v>274</v>
      </c>
      <c r="D140" s="13">
        <v>12</v>
      </c>
      <c r="E140" s="8">
        <v>721.76</v>
      </c>
      <c r="F140" s="8">
        <f t="shared" ref="F140:F153" si="14">D140*E140</f>
        <v>8661.12</v>
      </c>
      <c r="G140" s="8">
        <f t="shared" ref="G140:G153" si="15">F140*0.6</f>
        <v>5196.672</v>
      </c>
      <c r="H140" s="9"/>
    </row>
    <row r="141" spans="1:8">
      <c r="A141" s="5"/>
      <c r="B141" s="24" t="s">
        <v>275</v>
      </c>
      <c r="C141" s="72" t="s">
        <v>276</v>
      </c>
      <c r="D141" s="13">
        <v>12</v>
      </c>
      <c r="E141" s="8">
        <v>721.76</v>
      </c>
      <c r="F141" s="8">
        <f t="shared" si="14"/>
        <v>8661.12</v>
      </c>
      <c r="G141" s="8">
        <f t="shared" si="15"/>
        <v>5196.672</v>
      </c>
      <c r="H141" s="9"/>
    </row>
    <row r="142" spans="1:8">
      <c r="A142" s="5"/>
      <c r="B142" s="24" t="s">
        <v>277</v>
      </c>
      <c r="C142" s="72" t="s">
        <v>278</v>
      </c>
      <c r="D142" s="13">
        <v>12</v>
      </c>
      <c r="E142" s="8">
        <v>721.76</v>
      </c>
      <c r="F142" s="8">
        <f t="shared" si="14"/>
        <v>8661.12</v>
      </c>
      <c r="G142" s="8">
        <f t="shared" si="15"/>
        <v>5196.672</v>
      </c>
      <c r="H142" s="9"/>
    </row>
    <row r="143" spans="1:8">
      <c r="A143" s="5"/>
      <c r="B143" s="24" t="s">
        <v>279</v>
      </c>
      <c r="C143" s="72" t="s">
        <v>280</v>
      </c>
      <c r="D143" s="13">
        <v>12</v>
      </c>
      <c r="E143" s="8">
        <v>721.76</v>
      </c>
      <c r="F143" s="8">
        <f t="shared" si="14"/>
        <v>8661.12</v>
      </c>
      <c r="G143" s="8">
        <f t="shared" si="15"/>
        <v>5196.672</v>
      </c>
      <c r="H143" s="9"/>
    </row>
    <row r="144" spans="1:8">
      <c r="A144" s="5"/>
      <c r="B144" s="25" t="s">
        <v>281</v>
      </c>
      <c r="C144" s="72" t="s">
        <v>282</v>
      </c>
      <c r="D144" s="13">
        <v>12</v>
      </c>
      <c r="E144" s="8">
        <v>721.76</v>
      </c>
      <c r="F144" s="8">
        <f t="shared" si="14"/>
        <v>8661.12</v>
      </c>
      <c r="G144" s="8">
        <f t="shared" si="15"/>
        <v>5196.672</v>
      </c>
      <c r="H144" s="9"/>
    </row>
    <row r="145" spans="1:8">
      <c r="A145" s="5"/>
      <c r="B145" s="25" t="s">
        <v>283</v>
      </c>
      <c r="C145" s="72" t="s">
        <v>284</v>
      </c>
      <c r="D145" s="13">
        <v>4</v>
      </c>
      <c r="E145" s="8">
        <v>721.76</v>
      </c>
      <c r="F145" s="8">
        <f t="shared" si="14"/>
        <v>2887.04</v>
      </c>
      <c r="G145" s="8">
        <f t="shared" si="15"/>
        <v>1732.224</v>
      </c>
      <c r="H145" s="9"/>
    </row>
    <row r="146" spans="1:8">
      <c r="A146" s="5"/>
      <c r="B146" s="25" t="s">
        <v>285</v>
      </c>
      <c r="C146" s="72" t="s">
        <v>286</v>
      </c>
      <c r="D146" s="13">
        <v>12</v>
      </c>
      <c r="E146" s="8">
        <v>721.76</v>
      </c>
      <c r="F146" s="8">
        <f t="shared" si="14"/>
        <v>8661.12</v>
      </c>
      <c r="G146" s="8">
        <f t="shared" si="15"/>
        <v>5196.672</v>
      </c>
      <c r="H146" s="9"/>
    </row>
    <row r="147" spans="1:8">
      <c r="A147" s="5"/>
      <c r="B147" s="26" t="s">
        <v>287</v>
      </c>
      <c r="C147" s="72" t="s">
        <v>288</v>
      </c>
      <c r="D147" s="13">
        <v>12</v>
      </c>
      <c r="E147" s="8">
        <v>721.76</v>
      </c>
      <c r="F147" s="8">
        <f t="shared" si="14"/>
        <v>8661.12</v>
      </c>
      <c r="G147" s="8">
        <f t="shared" si="15"/>
        <v>5196.672</v>
      </c>
      <c r="H147" s="9"/>
    </row>
    <row r="148" spans="1:8">
      <c r="A148" s="5"/>
      <c r="B148" s="27" t="s">
        <v>289</v>
      </c>
      <c r="C148" s="73" t="s">
        <v>290</v>
      </c>
      <c r="D148" s="13">
        <v>2</v>
      </c>
      <c r="E148" s="8">
        <v>679.36</v>
      </c>
      <c r="F148" s="8">
        <f t="shared" si="14"/>
        <v>1358.72</v>
      </c>
      <c r="G148" s="8">
        <f t="shared" si="15"/>
        <v>815.232</v>
      </c>
      <c r="H148" s="9"/>
    </row>
    <row r="149" spans="1:8">
      <c r="A149" s="5"/>
      <c r="B149" s="28"/>
      <c r="C149" s="20"/>
      <c r="D149" s="13">
        <v>3</v>
      </c>
      <c r="E149" s="8">
        <v>721.76</v>
      </c>
      <c r="F149" s="8">
        <f t="shared" si="14"/>
        <v>2165.28</v>
      </c>
      <c r="G149" s="8">
        <f t="shared" si="15"/>
        <v>1299.168</v>
      </c>
      <c r="H149" s="9"/>
    </row>
    <row r="150" spans="1:8">
      <c r="A150" s="5"/>
      <c r="B150" s="26" t="s">
        <v>291</v>
      </c>
      <c r="C150" s="72" t="s">
        <v>292</v>
      </c>
      <c r="D150" s="13">
        <v>2</v>
      </c>
      <c r="E150" s="8">
        <v>679.36</v>
      </c>
      <c r="F150" s="8">
        <f t="shared" si="14"/>
        <v>1358.72</v>
      </c>
      <c r="G150" s="8">
        <f t="shared" si="15"/>
        <v>815.232</v>
      </c>
      <c r="H150" s="9"/>
    </row>
    <row r="151" spans="1:8">
      <c r="A151" s="5"/>
      <c r="B151" s="26" t="s">
        <v>293</v>
      </c>
      <c r="C151" s="72" t="s">
        <v>294</v>
      </c>
      <c r="D151" s="13">
        <v>8</v>
      </c>
      <c r="E151" s="8">
        <v>679.36</v>
      </c>
      <c r="F151" s="8">
        <f t="shared" si="14"/>
        <v>5434.88</v>
      </c>
      <c r="G151" s="8">
        <f t="shared" si="15"/>
        <v>3260.928</v>
      </c>
      <c r="H151" s="9"/>
    </row>
    <row r="152" spans="1:8">
      <c r="A152" s="5"/>
      <c r="B152" s="26" t="s">
        <v>295</v>
      </c>
      <c r="C152" s="72" t="s">
        <v>296</v>
      </c>
      <c r="D152" s="13">
        <v>8</v>
      </c>
      <c r="E152" s="8">
        <v>679.36</v>
      </c>
      <c r="F152" s="8">
        <f t="shared" si="14"/>
        <v>5434.88</v>
      </c>
      <c r="G152" s="8">
        <f t="shared" si="15"/>
        <v>3260.928</v>
      </c>
      <c r="H152" s="9"/>
    </row>
    <row r="153" spans="1:8">
      <c r="A153" s="5"/>
      <c r="B153" s="26" t="s">
        <v>297</v>
      </c>
      <c r="C153" s="72" t="s">
        <v>298</v>
      </c>
      <c r="D153" s="13">
        <v>8</v>
      </c>
      <c r="E153" s="8">
        <v>679.36</v>
      </c>
      <c r="F153" s="8">
        <f t="shared" si="14"/>
        <v>5434.88</v>
      </c>
      <c r="G153" s="8">
        <f t="shared" si="15"/>
        <v>3260.928</v>
      </c>
      <c r="H153" s="9"/>
    </row>
    <row r="154" spans="1:8">
      <c r="A154" s="3"/>
      <c r="B154" s="10" t="s">
        <v>165</v>
      </c>
      <c r="C154" s="7"/>
      <c r="D154" s="10"/>
      <c r="E154" s="12"/>
      <c r="F154" s="12">
        <f>SUM(F140:F153)</f>
        <v>84702.24</v>
      </c>
      <c r="G154" s="12">
        <f>SUM(G140:G153)</f>
        <v>50821.344</v>
      </c>
      <c r="H154" s="9"/>
    </row>
    <row r="155" ht="15" customHeight="1" spans="1:8">
      <c r="A155" s="21" t="s">
        <v>299</v>
      </c>
      <c r="B155" s="13" t="s">
        <v>300</v>
      </c>
      <c r="C155" s="72" t="s">
        <v>301</v>
      </c>
      <c r="D155" s="13">
        <v>12</v>
      </c>
      <c r="E155" s="8">
        <v>721.76</v>
      </c>
      <c r="F155" s="8">
        <f>D155*E155</f>
        <v>8661.12</v>
      </c>
      <c r="G155" s="8">
        <f>F155*0.6</f>
        <v>5196.672</v>
      </c>
      <c r="H155" s="9"/>
    </row>
    <row r="156" spans="1:8">
      <c r="A156" s="22"/>
      <c r="B156" s="13" t="s">
        <v>302</v>
      </c>
      <c r="C156" s="72" t="s">
        <v>216</v>
      </c>
      <c r="D156" s="13">
        <v>12</v>
      </c>
      <c r="E156" s="8">
        <v>721.76</v>
      </c>
      <c r="F156" s="8">
        <f>D156*E156</f>
        <v>8661.12</v>
      </c>
      <c r="G156" s="8">
        <f>F156*0.6</f>
        <v>5196.672</v>
      </c>
      <c r="H156" s="9"/>
    </row>
    <row r="157" spans="1:8">
      <c r="A157" s="22"/>
      <c r="B157" s="13" t="s">
        <v>303</v>
      </c>
      <c r="C157" s="72" t="s">
        <v>304</v>
      </c>
      <c r="D157" s="13">
        <v>12</v>
      </c>
      <c r="E157" s="8">
        <v>721.76</v>
      </c>
      <c r="F157" s="8">
        <f>D157*E157</f>
        <v>8661.12</v>
      </c>
      <c r="G157" s="8">
        <f>F157*0.6</f>
        <v>5196.672</v>
      </c>
      <c r="H157" s="9"/>
    </row>
    <row r="158" spans="1:8">
      <c r="A158" s="23"/>
      <c r="B158" s="13" t="s">
        <v>305</v>
      </c>
      <c r="C158" s="72" t="s">
        <v>306</v>
      </c>
      <c r="D158" s="13">
        <v>6</v>
      </c>
      <c r="E158" s="8">
        <v>721.76</v>
      </c>
      <c r="F158" s="8">
        <f>D158*E158</f>
        <v>4330.56</v>
      </c>
      <c r="G158" s="8">
        <f>F158*0.6</f>
        <v>2598.336</v>
      </c>
      <c r="H158" s="9"/>
    </row>
    <row r="159" spans="1:8">
      <c r="A159" s="3"/>
      <c r="B159" s="10" t="s">
        <v>165</v>
      </c>
      <c r="C159" s="7"/>
      <c r="D159" s="10"/>
      <c r="E159" s="12"/>
      <c r="F159" s="12">
        <f>SUM(F155:F158)</f>
        <v>30313.92</v>
      </c>
      <c r="G159" s="12">
        <f>SUM(G155:G158)</f>
        <v>18188.352</v>
      </c>
      <c r="H159" s="9"/>
    </row>
    <row r="160" spans="1:8">
      <c r="A160" s="21" t="s">
        <v>307</v>
      </c>
      <c r="B160" s="29" t="s">
        <v>308</v>
      </c>
      <c r="C160" s="72" t="s">
        <v>309</v>
      </c>
      <c r="D160" s="14" t="s">
        <v>310</v>
      </c>
      <c r="E160" s="8">
        <v>721.76</v>
      </c>
      <c r="F160" s="8">
        <f>D160*E160</f>
        <v>8661.12</v>
      </c>
      <c r="G160" s="8">
        <f>F160*0.6</f>
        <v>5196.672</v>
      </c>
      <c r="H160" s="9"/>
    </row>
    <row r="161" spans="1:8">
      <c r="A161" s="22"/>
      <c r="B161" s="29" t="s">
        <v>311</v>
      </c>
      <c r="C161" s="72" t="s">
        <v>312</v>
      </c>
      <c r="D161" s="14" t="s">
        <v>310</v>
      </c>
      <c r="E161" s="8">
        <v>721.76</v>
      </c>
      <c r="F161" s="8">
        <f>D161*E161</f>
        <v>8661.12</v>
      </c>
      <c r="G161" s="8">
        <f>F161*0.6</f>
        <v>5196.672</v>
      </c>
      <c r="H161" s="9"/>
    </row>
    <row r="162" spans="1:8">
      <c r="A162" s="22"/>
      <c r="B162" s="29" t="s">
        <v>313</v>
      </c>
      <c r="C162" s="72" t="s">
        <v>314</v>
      </c>
      <c r="D162" s="14" t="s">
        <v>310</v>
      </c>
      <c r="E162" s="8">
        <v>721.76</v>
      </c>
      <c r="F162" s="8">
        <f>D162*E162</f>
        <v>8661.12</v>
      </c>
      <c r="G162" s="8">
        <f>F162*0.6</f>
        <v>5196.672</v>
      </c>
      <c r="H162" s="9"/>
    </row>
    <row r="163" spans="1:8">
      <c r="A163" s="22"/>
      <c r="B163" s="29" t="s">
        <v>315</v>
      </c>
      <c r="C163" s="72" t="s">
        <v>316</v>
      </c>
      <c r="D163" s="14" t="s">
        <v>310</v>
      </c>
      <c r="E163" s="8">
        <v>721.76</v>
      </c>
      <c r="F163" s="8">
        <f>D163*E163</f>
        <v>8661.12</v>
      </c>
      <c r="G163" s="8">
        <f>F163*0.6</f>
        <v>5196.672</v>
      </c>
      <c r="H163" s="9"/>
    </row>
    <row r="164" spans="1:8">
      <c r="A164" s="22"/>
      <c r="B164" s="29" t="s">
        <v>317</v>
      </c>
      <c r="C164" s="72" t="s">
        <v>318</v>
      </c>
      <c r="D164" s="14" t="s">
        <v>310</v>
      </c>
      <c r="E164" s="8">
        <v>721.76</v>
      </c>
      <c r="F164" s="8">
        <f>D164*E164</f>
        <v>8661.12</v>
      </c>
      <c r="G164" s="8">
        <f>F164*0.6</f>
        <v>5196.672</v>
      </c>
      <c r="H164" s="9"/>
    </row>
    <row r="165" spans="1:8">
      <c r="A165" s="22"/>
      <c r="B165" s="30" t="s">
        <v>319</v>
      </c>
      <c r="C165" s="72" t="s">
        <v>320</v>
      </c>
      <c r="D165" s="14" t="s">
        <v>310</v>
      </c>
      <c r="E165" s="8">
        <v>721.76</v>
      </c>
      <c r="F165" s="8">
        <f t="shared" ref="F165:F228" si="16">D165*E165</f>
        <v>8661.12</v>
      </c>
      <c r="G165" s="8">
        <f t="shared" ref="G165:G228" si="17">F165*0.6</f>
        <v>5196.672</v>
      </c>
      <c r="H165" s="9"/>
    </row>
    <row r="166" spans="1:8">
      <c r="A166" s="22"/>
      <c r="B166" s="31" t="s">
        <v>321</v>
      </c>
      <c r="C166" s="72" t="s">
        <v>314</v>
      </c>
      <c r="D166" s="14" t="s">
        <v>310</v>
      </c>
      <c r="E166" s="8">
        <v>721.76</v>
      </c>
      <c r="F166" s="8">
        <f t="shared" si="16"/>
        <v>8661.12</v>
      </c>
      <c r="G166" s="8">
        <f t="shared" si="17"/>
        <v>5196.672</v>
      </c>
      <c r="H166" s="9"/>
    </row>
    <row r="167" spans="1:8">
      <c r="A167" s="22"/>
      <c r="B167" s="31" t="s">
        <v>203</v>
      </c>
      <c r="C167" s="72" t="s">
        <v>322</v>
      </c>
      <c r="D167" s="14" t="s">
        <v>310</v>
      </c>
      <c r="E167" s="8">
        <v>721.76</v>
      </c>
      <c r="F167" s="8">
        <f t="shared" si="16"/>
        <v>8661.12</v>
      </c>
      <c r="G167" s="8">
        <f t="shared" si="17"/>
        <v>5196.672</v>
      </c>
      <c r="H167" s="9"/>
    </row>
    <row r="168" spans="1:8">
      <c r="A168" s="22"/>
      <c r="B168" s="31" t="s">
        <v>323</v>
      </c>
      <c r="C168" s="72" t="s">
        <v>324</v>
      </c>
      <c r="D168" s="14" t="s">
        <v>310</v>
      </c>
      <c r="E168" s="8">
        <v>721.76</v>
      </c>
      <c r="F168" s="8">
        <f t="shared" si="16"/>
        <v>8661.12</v>
      </c>
      <c r="G168" s="8">
        <f t="shared" si="17"/>
        <v>5196.672</v>
      </c>
      <c r="H168" s="9"/>
    </row>
    <row r="169" spans="1:8">
      <c r="A169" s="22"/>
      <c r="B169" s="31" t="s">
        <v>325</v>
      </c>
      <c r="C169" s="72" t="s">
        <v>326</v>
      </c>
      <c r="D169" s="14" t="s">
        <v>310</v>
      </c>
      <c r="E169" s="8">
        <v>721.76</v>
      </c>
      <c r="F169" s="8">
        <f t="shared" si="16"/>
        <v>8661.12</v>
      </c>
      <c r="G169" s="8">
        <f t="shared" si="17"/>
        <v>5196.672</v>
      </c>
      <c r="H169" s="9"/>
    </row>
    <row r="170" spans="1:8">
      <c r="A170" s="22"/>
      <c r="B170" s="30" t="s">
        <v>327</v>
      </c>
      <c r="C170" s="72" t="s">
        <v>328</v>
      </c>
      <c r="D170" s="14" t="s">
        <v>310</v>
      </c>
      <c r="E170" s="8">
        <v>721.76</v>
      </c>
      <c r="F170" s="8">
        <f t="shared" si="16"/>
        <v>8661.12</v>
      </c>
      <c r="G170" s="8">
        <f t="shared" si="17"/>
        <v>5196.672</v>
      </c>
      <c r="H170" s="9"/>
    </row>
    <row r="171" spans="1:8">
      <c r="A171" s="22"/>
      <c r="B171" s="29" t="s">
        <v>329</v>
      </c>
      <c r="C171" s="72" t="s">
        <v>330</v>
      </c>
      <c r="D171" s="14" t="s">
        <v>310</v>
      </c>
      <c r="E171" s="8">
        <v>721.76</v>
      </c>
      <c r="F171" s="8">
        <f t="shared" si="16"/>
        <v>8661.12</v>
      </c>
      <c r="G171" s="8">
        <f t="shared" si="17"/>
        <v>5196.672</v>
      </c>
      <c r="H171" s="9"/>
    </row>
    <row r="172" spans="1:8">
      <c r="A172" s="22"/>
      <c r="B172" s="30" t="s">
        <v>331</v>
      </c>
      <c r="C172" s="72" t="s">
        <v>332</v>
      </c>
      <c r="D172" s="14" t="s">
        <v>310</v>
      </c>
      <c r="E172" s="8">
        <v>721.76</v>
      </c>
      <c r="F172" s="8">
        <f t="shared" si="16"/>
        <v>8661.12</v>
      </c>
      <c r="G172" s="8">
        <f t="shared" si="17"/>
        <v>5196.672</v>
      </c>
      <c r="H172" s="9"/>
    </row>
    <row r="173" spans="1:8">
      <c r="A173" s="22"/>
      <c r="B173" s="31" t="s">
        <v>333</v>
      </c>
      <c r="C173" s="72" t="s">
        <v>330</v>
      </c>
      <c r="D173" s="14" t="s">
        <v>310</v>
      </c>
      <c r="E173" s="8">
        <v>721.76</v>
      </c>
      <c r="F173" s="8">
        <f t="shared" si="16"/>
        <v>8661.12</v>
      </c>
      <c r="G173" s="8">
        <f t="shared" si="17"/>
        <v>5196.672</v>
      </c>
      <c r="H173" s="9"/>
    </row>
    <row r="174" spans="1:8">
      <c r="A174" s="22"/>
      <c r="B174" s="29" t="s">
        <v>334</v>
      </c>
      <c r="C174" s="72" t="s">
        <v>335</v>
      </c>
      <c r="D174" s="14" t="s">
        <v>310</v>
      </c>
      <c r="E174" s="8">
        <v>721.76</v>
      </c>
      <c r="F174" s="8">
        <f t="shared" si="16"/>
        <v>8661.12</v>
      </c>
      <c r="G174" s="8">
        <f t="shared" si="17"/>
        <v>5196.672</v>
      </c>
      <c r="H174" s="9"/>
    </row>
    <row r="175" spans="1:8">
      <c r="A175" s="22"/>
      <c r="B175" s="29" t="s">
        <v>336</v>
      </c>
      <c r="C175" s="72" t="s">
        <v>314</v>
      </c>
      <c r="D175" s="14" t="s">
        <v>310</v>
      </c>
      <c r="E175" s="8">
        <v>721.76</v>
      </c>
      <c r="F175" s="8">
        <f t="shared" si="16"/>
        <v>8661.12</v>
      </c>
      <c r="G175" s="8">
        <f t="shared" si="17"/>
        <v>5196.672</v>
      </c>
      <c r="H175" s="9"/>
    </row>
    <row r="176" spans="1:8">
      <c r="A176" s="22"/>
      <c r="B176" s="29" t="s">
        <v>337</v>
      </c>
      <c r="C176" s="72" t="s">
        <v>338</v>
      </c>
      <c r="D176" s="14" t="s">
        <v>310</v>
      </c>
      <c r="E176" s="8">
        <v>721.76</v>
      </c>
      <c r="F176" s="8">
        <f t="shared" si="16"/>
        <v>8661.12</v>
      </c>
      <c r="G176" s="8">
        <f t="shared" si="17"/>
        <v>5196.672</v>
      </c>
      <c r="H176" s="9"/>
    </row>
    <row r="177" spans="1:8">
      <c r="A177" s="22"/>
      <c r="B177" s="29" t="s">
        <v>339</v>
      </c>
      <c r="C177" s="72" t="s">
        <v>340</v>
      </c>
      <c r="D177" s="14" t="s">
        <v>310</v>
      </c>
      <c r="E177" s="8">
        <v>721.76</v>
      </c>
      <c r="F177" s="8">
        <f t="shared" si="16"/>
        <v>8661.12</v>
      </c>
      <c r="G177" s="8">
        <f t="shared" si="17"/>
        <v>5196.672</v>
      </c>
      <c r="H177" s="9"/>
    </row>
    <row r="178" spans="1:8">
      <c r="A178" s="22"/>
      <c r="B178" s="29" t="s">
        <v>341</v>
      </c>
      <c r="C178" s="72" t="s">
        <v>342</v>
      </c>
      <c r="D178" s="14" t="s">
        <v>310</v>
      </c>
      <c r="E178" s="8">
        <v>721.76</v>
      </c>
      <c r="F178" s="8">
        <f t="shared" si="16"/>
        <v>8661.12</v>
      </c>
      <c r="G178" s="8">
        <f t="shared" si="17"/>
        <v>5196.672</v>
      </c>
      <c r="H178" s="9"/>
    </row>
    <row r="179" spans="1:8">
      <c r="A179" s="22"/>
      <c r="B179" s="29" t="s">
        <v>343</v>
      </c>
      <c r="C179" s="72" t="s">
        <v>344</v>
      </c>
      <c r="D179" s="14" t="s">
        <v>310</v>
      </c>
      <c r="E179" s="8">
        <v>721.76</v>
      </c>
      <c r="F179" s="8">
        <f t="shared" si="16"/>
        <v>8661.12</v>
      </c>
      <c r="G179" s="8">
        <f t="shared" si="17"/>
        <v>5196.672</v>
      </c>
      <c r="H179" s="9"/>
    </row>
    <row r="180" spans="1:8">
      <c r="A180" s="22"/>
      <c r="B180" s="29" t="s">
        <v>345</v>
      </c>
      <c r="C180" s="72" t="s">
        <v>346</v>
      </c>
      <c r="D180" s="14" t="s">
        <v>310</v>
      </c>
      <c r="E180" s="8">
        <v>721.76</v>
      </c>
      <c r="F180" s="8">
        <f t="shared" si="16"/>
        <v>8661.12</v>
      </c>
      <c r="G180" s="8">
        <f t="shared" si="17"/>
        <v>5196.672</v>
      </c>
      <c r="H180" s="9"/>
    </row>
    <row r="181" spans="1:8">
      <c r="A181" s="22"/>
      <c r="B181" s="29" t="s">
        <v>347</v>
      </c>
      <c r="C181" s="72" t="s">
        <v>348</v>
      </c>
      <c r="D181" s="14" t="s">
        <v>310</v>
      </c>
      <c r="E181" s="8">
        <v>721.76</v>
      </c>
      <c r="F181" s="8">
        <f t="shared" si="16"/>
        <v>8661.12</v>
      </c>
      <c r="G181" s="8">
        <f t="shared" si="17"/>
        <v>5196.672</v>
      </c>
      <c r="H181" s="9"/>
    </row>
    <row r="182" spans="1:8">
      <c r="A182" s="22"/>
      <c r="B182" s="29" t="s">
        <v>349</v>
      </c>
      <c r="C182" s="72" t="s">
        <v>350</v>
      </c>
      <c r="D182" s="14" t="s">
        <v>310</v>
      </c>
      <c r="E182" s="8">
        <v>721.76</v>
      </c>
      <c r="F182" s="8">
        <f t="shared" si="16"/>
        <v>8661.12</v>
      </c>
      <c r="G182" s="8">
        <f t="shared" si="17"/>
        <v>5196.672</v>
      </c>
      <c r="H182" s="9"/>
    </row>
    <row r="183" spans="1:8">
      <c r="A183" s="22"/>
      <c r="B183" s="29" t="s">
        <v>351</v>
      </c>
      <c r="C183" s="72" t="s">
        <v>352</v>
      </c>
      <c r="D183" s="14" t="s">
        <v>310</v>
      </c>
      <c r="E183" s="8">
        <v>721.76</v>
      </c>
      <c r="F183" s="8">
        <f t="shared" si="16"/>
        <v>8661.12</v>
      </c>
      <c r="G183" s="8">
        <f t="shared" si="17"/>
        <v>5196.672</v>
      </c>
      <c r="H183" s="9"/>
    </row>
    <row r="184" spans="1:8">
      <c r="A184" s="22"/>
      <c r="B184" s="29" t="s">
        <v>353</v>
      </c>
      <c r="C184" s="72" t="s">
        <v>354</v>
      </c>
      <c r="D184" s="14" t="s">
        <v>310</v>
      </c>
      <c r="E184" s="8">
        <v>721.76</v>
      </c>
      <c r="F184" s="8">
        <f t="shared" si="16"/>
        <v>8661.12</v>
      </c>
      <c r="G184" s="8">
        <f t="shared" si="17"/>
        <v>5196.672</v>
      </c>
      <c r="H184" s="9"/>
    </row>
    <row r="185" spans="1:8">
      <c r="A185" s="22"/>
      <c r="B185" s="29" t="s">
        <v>355</v>
      </c>
      <c r="C185" s="72" t="s">
        <v>110</v>
      </c>
      <c r="D185" s="14" t="s">
        <v>310</v>
      </c>
      <c r="E185" s="8">
        <v>721.76</v>
      </c>
      <c r="F185" s="8">
        <f t="shared" si="16"/>
        <v>8661.12</v>
      </c>
      <c r="G185" s="8">
        <f t="shared" si="17"/>
        <v>5196.672</v>
      </c>
      <c r="H185" s="9"/>
    </row>
    <row r="186" spans="1:8">
      <c r="A186" s="22"/>
      <c r="B186" s="32" t="s">
        <v>356</v>
      </c>
      <c r="C186" s="72" t="s">
        <v>357</v>
      </c>
      <c r="D186" s="14" t="s">
        <v>310</v>
      </c>
      <c r="E186" s="8">
        <v>721.76</v>
      </c>
      <c r="F186" s="8">
        <f t="shared" si="16"/>
        <v>8661.12</v>
      </c>
      <c r="G186" s="8">
        <f t="shared" si="17"/>
        <v>5196.672</v>
      </c>
      <c r="H186" s="9"/>
    </row>
    <row r="187" spans="1:8">
      <c r="A187" s="22"/>
      <c r="B187" s="32" t="s">
        <v>358</v>
      </c>
      <c r="C187" s="72" t="s">
        <v>359</v>
      </c>
      <c r="D187" s="14" t="s">
        <v>310</v>
      </c>
      <c r="E187" s="8">
        <v>721.76</v>
      </c>
      <c r="F187" s="8">
        <f t="shared" si="16"/>
        <v>8661.12</v>
      </c>
      <c r="G187" s="8">
        <f t="shared" si="17"/>
        <v>5196.672</v>
      </c>
      <c r="H187" s="9"/>
    </row>
    <row r="188" spans="1:8">
      <c r="A188" s="22"/>
      <c r="B188" s="29" t="s">
        <v>360</v>
      </c>
      <c r="C188" s="72" t="s">
        <v>361</v>
      </c>
      <c r="D188" s="14" t="s">
        <v>310</v>
      </c>
      <c r="E188" s="8">
        <v>721.76</v>
      </c>
      <c r="F188" s="8">
        <f t="shared" si="16"/>
        <v>8661.12</v>
      </c>
      <c r="G188" s="8">
        <f t="shared" si="17"/>
        <v>5196.672</v>
      </c>
      <c r="H188" s="9"/>
    </row>
    <row r="189" spans="1:8">
      <c r="A189" s="22"/>
      <c r="B189" s="29" t="s">
        <v>362</v>
      </c>
      <c r="C189" s="72" t="s">
        <v>363</v>
      </c>
      <c r="D189" s="14" t="s">
        <v>310</v>
      </c>
      <c r="E189" s="8">
        <v>721.76</v>
      </c>
      <c r="F189" s="8">
        <f t="shared" si="16"/>
        <v>8661.12</v>
      </c>
      <c r="G189" s="8">
        <f t="shared" si="17"/>
        <v>5196.672</v>
      </c>
      <c r="H189" s="9"/>
    </row>
    <row r="190" spans="1:8">
      <c r="A190" s="22"/>
      <c r="B190" s="29" t="s">
        <v>364</v>
      </c>
      <c r="C190" s="72" t="s">
        <v>365</v>
      </c>
      <c r="D190" s="14" t="s">
        <v>310</v>
      </c>
      <c r="E190" s="8">
        <v>721.76</v>
      </c>
      <c r="F190" s="8">
        <f t="shared" si="16"/>
        <v>8661.12</v>
      </c>
      <c r="G190" s="8">
        <f t="shared" si="17"/>
        <v>5196.672</v>
      </c>
      <c r="H190" s="9"/>
    </row>
    <row r="191" spans="1:8">
      <c r="A191" s="22"/>
      <c r="B191" s="33" t="s">
        <v>366</v>
      </c>
      <c r="C191" s="72" t="s">
        <v>367</v>
      </c>
      <c r="D191" s="14" t="s">
        <v>310</v>
      </c>
      <c r="E191" s="8">
        <v>721.76</v>
      </c>
      <c r="F191" s="8">
        <f t="shared" si="16"/>
        <v>8661.12</v>
      </c>
      <c r="G191" s="8">
        <f t="shared" si="17"/>
        <v>5196.672</v>
      </c>
      <c r="H191" s="9"/>
    </row>
    <row r="192" spans="1:8">
      <c r="A192" s="22"/>
      <c r="B192" s="29" t="s">
        <v>368</v>
      </c>
      <c r="C192" s="72" t="s">
        <v>369</v>
      </c>
      <c r="D192" s="14" t="s">
        <v>310</v>
      </c>
      <c r="E192" s="8">
        <v>721.76</v>
      </c>
      <c r="F192" s="8">
        <f t="shared" si="16"/>
        <v>8661.12</v>
      </c>
      <c r="G192" s="8">
        <f t="shared" si="17"/>
        <v>5196.672</v>
      </c>
      <c r="H192" s="9"/>
    </row>
    <row r="193" spans="1:8">
      <c r="A193" s="22"/>
      <c r="B193" s="29" t="s">
        <v>370</v>
      </c>
      <c r="C193" s="72" t="s">
        <v>371</v>
      </c>
      <c r="D193" s="14" t="s">
        <v>310</v>
      </c>
      <c r="E193" s="8">
        <v>721.76</v>
      </c>
      <c r="F193" s="8">
        <f t="shared" si="16"/>
        <v>8661.12</v>
      </c>
      <c r="G193" s="8">
        <f t="shared" si="17"/>
        <v>5196.672</v>
      </c>
      <c r="H193" s="9"/>
    </row>
    <row r="194" spans="1:8">
      <c r="A194" s="22"/>
      <c r="B194" s="29" t="s">
        <v>372</v>
      </c>
      <c r="C194" s="72" t="s">
        <v>373</v>
      </c>
      <c r="D194" s="14" t="s">
        <v>310</v>
      </c>
      <c r="E194" s="8">
        <v>721.76</v>
      </c>
      <c r="F194" s="8">
        <f t="shared" si="16"/>
        <v>8661.12</v>
      </c>
      <c r="G194" s="8">
        <f t="shared" si="17"/>
        <v>5196.672</v>
      </c>
      <c r="H194" s="9"/>
    </row>
    <row r="195" spans="1:8">
      <c r="A195" s="22"/>
      <c r="B195" s="29" t="s">
        <v>374</v>
      </c>
      <c r="C195" s="72" t="s">
        <v>375</v>
      </c>
      <c r="D195" s="14" t="s">
        <v>310</v>
      </c>
      <c r="E195" s="8">
        <v>721.76</v>
      </c>
      <c r="F195" s="8">
        <f t="shared" si="16"/>
        <v>8661.12</v>
      </c>
      <c r="G195" s="8">
        <f t="shared" si="17"/>
        <v>5196.672</v>
      </c>
      <c r="H195" s="9"/>
    </row>
    <row r="196" spans="1:8">
      <c r="A196" s="22"/>
      <c r="B196" s="29" t="s">
        <v>376</v>
      </c>
      <c r="C196" s="72" t="s">
        <v>377</v>
      </c>
      <c r="D196" s="14" t="s">
        <v>310</v>
      </c>
      <c r="E196" s="8">
        <v>721.76</v>
      </c>
      <c r="F196" s="8">
        <f t="shared" si="16"/>
        <v>8661.12</v>
      </c>
      <c r="G196" s="8">
        <f t="shared" si="17"/>
        <v>5196.672</v>
      </c>
      <c r="H196" s="9"/>
    </row>
    <row r="197" spans="1:8">
      <c r="A197" s="22"/>
      <c r="B197" s="29" t="s">
        <v>378</v>
      </c>
      <c r="C197" s="72" t="s">
        <v>379</v>
      </c>
      <c r="D197" s="14" t="s">
        <v>310</v>
      </c>
      <c r="E197" s="8">
        <v>721.76</v>
      </c>
      <c r="F197" s="8">
        <f t="shared" si="16"/>
        <v>8661.12</v>
      </c>
      <c r="G197" s="8">
        <f t="shared" si="17"/>
        <v>5196.672</v>
      </c>
      <c r="H197" s="9"/>
    </row>
    <row r="198" spans="1:8">
      <c r="A198" s="22"/>
      <c r="B198" s="29" t="s">
        <v>380</v>
      </c>
      <c r="C198" s="72" t="s">
        <v>381</v>
      </c>
      <c r="D198" s="14" t="s">
        <v>310</v>
      </c>
      <c r="E198" s="8">
        <v>721.76</v>
      </c>
      <c r="F198" s="8">
        <f t="shared" si="16"/>
        <v>8661.12</v>
      </c>
      <c r="G198" s="8">
        <f t="shared" si="17"/>
        <v>5196.672</v>
      </c>
      <c r="H198" s="9"/>
    </row>
    <row r="199" spans="1:8">
      <c r="A199" s="22"/>
      <c r="B199" s="29" t="s">
        <v>382</v>
      </c>
      <c r="C199" s="72" t="s">
        <v>383</v>
      </c>
      <c r="D199" s="14" t="s">
        <v>310</v>
      </c>
      <c r="E199" s="8">
        <v>721.76</v>
      </c>
      <c r="F199" s="8">
        <f t="shared" si="16"/>
        <v>8661.12</v>
      </c>
      <c r="G199" s="8">
        <f t="shared" si="17"/>
        <v>5196.672</v>
      </c>
      <c r="H199" s="9"/>
    </row>
    <row r="200" spans="1:8">
      <c r="A200" s="22"/>
      <c r="B200" s="29" t="s">
        <v>384</v>
      </c>
      <c r="C200" s="72" t="s">
        <v>385</v>
      </c>
      <c r="D200" s="14" t="s">
        <v>310</v>
      </c>
      <c r="E200" s="8">
        <v>721.76</v>
      </c>
      <c r="F200" s="8">
        <f t="shared" si="16"/>
        <v>8661.12</v>
      </c>
      <c r="G200" s="8">
        <f t="shared" si="17"/>
        <v>5196.672</v>
      </c>
      <c r="H200" s="9"/>
    </row>
    <row r="201" spans="1:8">
      <c r="A201" s="22"/>
      <c r="B201" s="29" t="s">
        <v>386</v>
      </c>
      <c r="C201" s="72" t="s">
        <v>387</v>
      </c>
      <c r="D201" s="14" t="s">
        <v>310</v>
      </c>
      <c r="E201" s="8">
        <v>721.76</v>
      </c>
      <c r="F201" s="8">
        <f t="shared" si="16"/>
        <v>8661.12</v>
      </c>
      <c r="G201" s="8">
        <f t="shared" si="17"/>
        <v>5196.672</v>
      </c>
      <c r="H201" s="9"/>
    </row>
    <row r="202" spans="1:8">
      <c r="A202" s="22"/>
      <c r="B202" s="29" t="s">
        <v>388</v>
      </c>
      <c r="C202" s="72" t="s">
        <v>389</v>
      </c>
      <c r="D202" s="14" t="s">
        <v>310</v>
      </c>
      <c r="E202" s="8">
        <v>721.76</v>
      </c>
      <c r="F202" s="8">
        <f t="shared" si="16"/>
        <v>8661.12</v>
      </c>
      <c r="G202" s="8">
        <f t="shared" si="17"/>
        <v>5196.672</v>
      </c>
      <c r="H202" s="9"/>
    </row>
    <row r="203" spans="1:8">
      <c r="A203" s="22"/>
      <c r="B203" s="29" t="s">
        <v>390</v>
      </c>
      <c r="C203" s="72" t="s">
        <v>391</v>
      </c>
      <c r="D203" s="14" t="s">
        <v>310</v>
      </c>
      <c r="E203" s="8">
        <v>721.76</v>
      </c>
      <c r="F203" s="8">
        <f t="shared" si="16"/>
        <v>8661.12</v>
      </c>
      <c r="G203" s="8">
        <f t="shared" si="17"/>
        <v>5196.672</v>
      </c>
      <c r="H203" s="9"/>
    </row>
    <row r="204" spans="1:8">
      <c r="A204" s="22"/>
      <c r="B204" s="29" t="s">
        <v>392</v>
      </c>
      <c r="C204" s="72" t="s">
        <v>393</v>
      </c>
      <c r="D204" s="14" t="s">
        <v>310</v>
      </c>
      <c r="E204" s="8">
        <v>721.76</v>
      </c>
      <c r="F204" s="8">
        <f t="shared" si="16"/>
        <v>8661.12</v>
      </c>
      <c r="G204" s="8">
        <f t="shared" si="17"/>
        <v>5196.672</v>
      </c>
      <c r="H204" s="9"/>
    </row>
    <row r="205" spans="1:8">
      <c r="A205" s="22"/>
      <c r="B205" s="32" t="s">
        <v>394</v>
      </c>
      <c r="C205" s="72" t="s">
        <v>330</v>
      </c>
      <c r="D205" s="14" t="s">
        <v>310</v>
      </c>
      <c r="E205" s="8">
        <v>721.76</v>
      </c>
      <c r="F205" s="8">
        <f t="shared" si="16"/>
        <v>8661.12</v>
      </c>
      <c r="G205" s="8">
        <f t="shared" si="17"/>
        <v>5196.672</v>
      </c>
      <c r="H205" s="9"/>
    </row>
    <row r="206" spans="1:8">
      <c r="A206" s="22"/>
      <c r="B206" s="29" t="s">
        <v>395</v>
      </c>
      <c r="C206" s="72" t="s">
        <v>396</v>
      </c>
      <c r="D206" s="14" t="s">
        <v>310</v>
      </c>
      <c r="E206" s="8">
        <v>721.76</v>
      </c>
      <c r="F206" s="8">
        <f t="shared" si="16"/>
        <v>8661.12</v>
      </c>
      <c r="G206" s="8">
        <f t="shared" si="17"/>
        <v>5196.672</v>
      </c>
      <c r="H206" s="9"/>
    </row>
    <row r="207" spans="1:8">
      <c r="A207" s="22"/>
      <c r="B207" s="29" t="s">
        <v>397</v>
      </c>
      <c r="C207" s="72" t="s">
        <v>194</v>
      </c>
      <c r="D207" s="14" t="s">
        <v>310</v>
      </c>
      <c r="E207" s="8">
        <v>721.76</v>
      </c>
      <c r="F207" s="8">
        <f t="shared" si="16"/>
        <v>8661.12</v>
      </c>
      <c r="G207" s="8">
        <f t="shared" si="17"/>
        <v>5196.672</v>
      </c>
      <c r="H207" s="9"/>
    </row>
    <row r="208" spans="1:8">
      <c r="A208" s="22"/>
      <c r="B208" s="29" t="s">
        <v>398</v>
      </c>
      <c r="C208" s="72" t="s">
        <v>399</v>
      </c>
      <c r="D208" s="14" t="s">
        <v>310</v>
      </c>
      <c r="E208" s="8">
        <v>721.76</v>
      </c>
      <c r="F208" s="8">
        <f t="shared" si="16"/>
        <v>8661.12</v>
      </c>
      <c r="G208" s="8">
        <f t="shared" si="17"/>
        <v>5196.672</v>
      </c>
      <c r="H208" s="9"/>
    </row>
    <row r="209" spans="1:8">
      <c r="A209" s="22"/>
      <c r="B209" s="30" t="s">
        <v>400</v>
      </c>
      <c r="C209" s="72" t="s">
        <v>401</v>
      </c>
      <c r="D209" s="14" t="s">
        <v>310</v>
      </c>
      <c r="E209" s="8">
        <v>721.76</v>
      </c>
      <c r="F209" s="8">
        <f t="shared" si="16"/>
        <v>8661.12</v>
      </c>
      <c r="G209" s="8">
        <f t="shared" si="17"/>
        <v>5196.672</v>
      </c>
      <c r="H209" s="9"/>
    </row>
    <row r="210" spans="1:8">
      <c r="A210" s="22"/>
      <c r="B210" s="29" t="s">
        <v>402</v>
      </c>
      <c r="C210" s="72" t="s">
        <v>403</v>
      </c>
      <c r="D210" s="14" t="s">
        <v>310</v>
      </c>
      <c r="E210" s="8">
        <v>721.76</v>
      </c>
      <c r="F210" s="8">
        <f t="shared" si="16"/>
        <v>8661.12</v>
      </c>
      <c r="G210" s="8">
        <f t="shared" si="17"/>
        <v>5196.672</v>
      </c>
      <c r="H210" s="9"/>
    </row>
    <row r="211" spans="1:8">
      <c r="A211" s="22"/>
      <c r="B211" s="29" t="s">
        <v>404</v>
      </c>
      <c r="C211" s="72" t="s">
        <v>405</v>
      </c>
      <c r="D211" s="14" t="s">
        <v>310</v>
      </c>
      <c r="E211" s="8">
        <v>721.76</v>
      </c>
      <c r="F211" s="8">
        <f t="shared" si="16"/>
        <v>8661.12</v>
      </c>
      <c r="G211" s="8">
        <f t="shared" si="17"/>
        <v>5196.672</v>
      </c>
      <c r="H211" s="9"/>
    </row>
    <row r="212" spans="1:8">
      <c r="A212" s="22"/>
      <c r="B212" s="29" t="s">
        <v>406</v>
      </c>
      <c r="C212" s="72" t="s">
        <v>407</v>
      </c>
      <c r="D212" s="14" t="s">
        <v>310</v>
      </c>
      <c r="E212" s="8">
        <v>721.76</v>
      </c>
      <c r="F212" s="8">
        <f t="shared" si="16"/>
        <v>8661.12</v>
      </c>
      <c r="G212" s="8">
        <f t="shared" si="17"/>
        <v>5196.672</v>
      </c>
      <c r="H212" s="9"/>
    </row>
    <row r="213" spans="1:8">
      <c r="A213" s="22"/>
      <c r="B213" s="29" t="s">
        <v>408</v>
      </c>
      <c r="C213" s="72" t="s">
        <v>409</v>
      </c>
      <c r="D213" s="14" t="s">
        <v>310</v>
      </c>
      <c r="E213" s="8">
        <v>721.76</v>
      </c>
      <c r="F213" s="8">
        <f t="shared" si="16"/>
        <v>8661.12</v>
      </c>
      <c r="G213" s="8">
        <f t="shared" si="17"/>
        <v>5196.672</v>
      </c>
      <c r="H213" s="9"/>
    </row>
    <row r="214" spans="1:8">
      <c r="A214" s="22"/>
      <c r="B214" s="29" t="s">
        <v>410</v>
      </c>
      <c r="C214" s="72" t="s">
        <v>411</v>
      </c>
      <c r="D214" s="14" t="s">
        <v>310</v>
      </c>
      <c r="E214" s="8">
        <v>721.76</v>
      </c>
      <c r="F214" s="8">
        <f t="shared" si="16"/>
        <v>8661.12</v>
      </c>
      <c r="G214" s="8">
        <f t="shared" si="17"/>
        <v>5196.672</v>
      </c>
      <c r="H214" s="9"/>
    </row>
    <row r="215" spans="1:8">
      <c r="A215" s="22"/>
      <c r="B215" s="29" t="s">
        <v>412</v>
      </c>
      <c r="C215" s="72" t="s">
        <v>413</v>
      </c>
      <c r="D215" s="14" t="s">
        <v>310</v>
      </c>
      <c r="E215" s="8">
        <v>721.76</v>
      </c>
      <c r="F215" s="8">
        <f t="shared" si="16"/>
        <v>8661.12</v>
      </c>
      <c r="G215" s="8">
        <f t="shared" si="17"/>
        <v>5196.672</v>
      </c>
      <c r="H215" s="9"/>
    </row>
    <row r="216" spans="1:8">
      <c r="A216" s="22"/>
      <c r="B216" s="33" t="s">
        <v>414</v>
      </c>
      <c r="C216" s="72" t="s">
        <v>152</v>
      </c>
      <c r="D216" s="14" t="s">
        <v>310</v>
      </c>
      <c r="E216" s="8">
        <v>721.76</v>
      </c>
      <c r="F216" s="8">
        <f t="shared" si="16"/>
        <v>8661.12</v>
      </c>
      <c r="G216" s="8">
        <f t="shared" si="17"/>
        <v>5196.672</v>
      </c>
      <c r="H216" s="9"/>
    </row>
    <row r="217" spans="1:8">
      <c r="A217" s="22"/>
      <c r="B217" s="33" t="s">
        <v>415</v>
      </c>
      <c r="C217" s="72" t="s">
        <v>314</v>
      </c>
      <c r="D217" s="14" t="s">
        <v>310</v>
      </c>
      <c r="E217" s="8">
        <v>721.76</v>
      </c>
      <c r="F217" s="8">
        <f t="shared" si="16"/>
        <v>8661.12</v>
      </c>
      <c r="G217" s="8">
        <f t="shared" si="17"/>
        <v>5196.672</v>
      </c>
      <c r="H217" s="9"/>
    </row>
    <row r="218" spans="1:8">
      <c r="A218" s="22"/>
      <c r="B218" s="29" t="s">
        <v>416</v>
      </c>
      <c r="C218" s="72" t="s">
        <v>417</v>
      </c>
      <c r="D218" s="14" t="s">
        <v>310</v>
      </c>
      <c r="E218" s="8">
        <v>721.76</v>
      </c>
      <c r="F218" s="8">
        <f t="shared" si="16"/>
        <v>8661.12</v>
      </c>
      <c r="G218" s="8">
        <f t="shared" si="17"/>
        <v>5196.672</v>
      </c>
      <c r="H218" s="9"/>
    </row>
    <row r="219" spans="1:8">
      <c r="A219" s="22"/>
      <c r="B219" s="29" t="s">
        <v>418</v>
      </c>
      <c r="C219" s="72" t="s">
        <v>324</v>
      </c>
      <c r="D219" s="14" t="s">
        <v>310</v>
      </c>
      <c r="E219" s="8">
        <v>721.76</v>
      </c>
      <c r="F219" s="8">
        <f t="shared" si="16"/>
        <v>8661.12</v>
      </c>
      <c r="G219" s="8">
        <f t="shared" si="17"/>
        <v>5196.672</v>
      </c>
      <c r="H219" s="9"/>
    </row>
    <row r="220" spans="1:8">
      <c r="A220" s="22"/>
      <c r="B220" s="33" t="s">
        <v>419</v>
      </c>
      <c r="C220" s="72" t="s">
        <v>420</v>
      </c>
      <c r="D220" s="14" t="s">
        <v>310</v>
      </c>
      <c r="E220" s="8">
        <v>721.76</v>
      </c>
      <c r="F220" s="8">
        <f t="shared" si="16"/>
        <v>8661.12</v>
      </c>
      <c r="G220" s="8">
        <f t="shared" si="17"/>
        <v>5196.672</v>
      </c>
      <c r="H220" s="9"/>
    </row>
    <row r="221" spans="1:8">
      <c r="A221" s="22"/>
      <c r="B221" s="29" t="s">
        <v>421</v>
      </c>
      <c r="C221" s="72" t="s">
        <v>422</v>
      </c>
      <c r="D221" s="14" t="s">
        <v>310</v>
      </c>
      <c r="E221" s="8">
        <v>721.76</v>
      </c>
      <c r="F221" s="8">
        <f t="shared" si="16"/>
        <v>8661.12</v>
      </c>
      <c r="G221" s="8">
        <f t="shared" si="17"/>
        <v>5196.672</v>
      </c>
      <c r="H221" s="9"/>
    </row>
    <row r="222" spans="1:8">
      <c r="A222" s="22"/>
      <c r="B222" s="29" t="s">
        <v>423</v>
      </c>
      <c r="C222" s="72" t="s">
        <v>424</v>
      </c>
      <c r="D222" s="14" t="s">
        <v>310</v>
      </c>
      <c r="E222" s="8">
        <v>721.76</v>
      </c>
      <c r="F222" s="8">
        <f t="shared" si="16"/>
        <v>8661.12</v>
      </c>
      <c r="G222" s="8">
        <f t="shared" si="17"/>
        <v>5196.672</v>
      </c>
      <c r="H222" s="9"/>
    </row>
    <row r="223" spans="1:8">
      <c r="A223" s="22"/>
      <c r="B223" s="29" t="s">
        <v>425</v>
      </c>
      <c r="C223" s="72" t="s">
        <v>426</v>
      </c>
      <c r="D223" s="14" t="s">
        <v>310</v>
      </c>
      <c r="E223" s="8">
        <v>721.76</v>
      </c>
      <c r="F223" s="8">
        <f t="shared" si="16"/>
        <v>8661.12</v>
      </c>
      <c r="G223" s="8">
        <f t="shared" si="17"/>
        <v>5196.672</v>
      </c>
      <c r="H223" s="9"/>
    </row>
    <row r="224" spans="1:8">
      <c r="A224" s="22"/>
      <c r="B224" s="29" t="s">
        <v>427</v>
      </c>
      <c r="C224" s="72" t="s">
        <v>385</v>
      </c>
      <c r="D224" s="14" t="s">
        <v>310</v>
      </c>
      <c r="E224" s="8">
        <v>721.76</v>
      </c>
      <c r="F224" s="8">
        <f t="shared" si="16"/>
        <v>8661.12</v>
      </c>
      <c r="G224" s="8">
        <f t="shared" si="17"/>
        <v>5196.672</v>
      </c>
      <c r="H224" s="9"/>
    </row>
    <row r="225" spans="1:8">
      <c r="A225" s="22"/>
      <c r="B225" s="29" t="s">
        <v>428</v>
      </c>
      <c r="C225" s="72" t="s">
        <v>429</v>
      </c>
      <c r="D225" s="14" t="s">
        <v>310</v>
      </c>
      <c r="E225" s="8">
        <v>721.76</v>
      </c>
      <c r="F225" s="8">
        <f t="shared" si="16"/>
        <v>8661.12</v>
      </c>
      <c r="G225" s="8">
        <f t="shared" si="17"/>
        <v>5196.672</v>
      </c>
      <c r="H225" s="9"/>
    </row>
    <row r="226" spans="1:8">
      <c r="A226" s="22"/>
      <c r="B226" s="29" t="s">
        <v>430</v>
      </c>
      <c r="C226" s="72" t="s">
        <v>431</v>
      </c>
      <c r="D226" s="14" t="s">
        <v>310</v>
      </c>
      <c r="E226" s="8">
        <v>721.76</v>
      </c>
      <c r="F226" s="8">
        <f t="shared" si="16"/>
        <v>8661.12</v>
      </c>
      <c r="G226" s="8">
        <f t="shared" si="17"/>
        <v>5196.672</v>
      </c>
      <c r="H226" s="9"/>
    </row>
    <row r="227" spans="1:8">
      <c r="A227" s="22"/>
      <c r="B227" s="31" t="s">
        <v>432</v>
      </c>
      <c r="C227" s="72" t="s">
        <v>433</v>
      </c>
      <c r="D227" s="14" t="s">
        <v>310</v>
      </c>
      <c r="E227" s="8">
        <v>721.76</v>
      </c>
      <c r="F227" s="8">
        <f t="shared" si="16"/>
        <v>8661.12</v>
      </c>
      <c r="G227" s="8">
        <f t="shared" si="17"/>
        <v>5196.672</v>
      </c>
      <c r="H227" s="9"/>
    </row>
    <row r="228" spans="1:8">
      <c r="A228" s="22"/>
      <c r="B228" s="30" t="s">
        <v>434</v>
      </c>
      <c r="C228" s="72" t="s">
        <v>97</v>
      </c>
      <c r="D228" s="14" t="s">
        <v>310</v>
      </c>
      <c r="E228" s="8">
        <v>721.76</v>
      </c>
      <c r="F228" s="8">
        <f t="shared" si="16"/>
        <v>8661.12</v>
      </c>
      <c r="G228" s="8">
        <f t="shared" si="17"/>
        <v>5196.672</v>
      </c>
      <c r="H228" s="9"/>
    </row>
    <row r="229" spans="1:8">
      <c r="A229" s="22"/>
      <c r="B229" s="29" t="s">
        <v>435</v>
      </c>
      <c r="C229" s="72" t="s">
        <v>97</v>
      </c>
      <c r="D229" s="14" t="s">
        <v>310</v>
      </c>
      <c r="E229" s="8">
        <v>721.76</v>
      </c>
      <c r="F229" s="8">
        <f t="shared" ref="F229:F264" si="18">D229*E229</f>
        <v>8661.12</v>
      </c>
      <c r="G229" s="8">
        <f t="shared" ref="G229:G264" si="19">F229*0.6</f>
        <v>5196.672</v>
      </c>
      <c r="H229" s="9"/>
    </row>
    <row r="230" spans="1:8">
      <c r="A230" s="22"/>
      <c r="B230" s="29" t="s">
        <v>436</v>
      </c>
      <c r="C230" s="72" t="s">
        <v>437</v>
      </c>
      <c r="D230" s="14" t="s">
        <v>310</v>
      </c>
      <c r="E230" s="8">
        <v>721.76</v>
      </c>
      <c r="F230" s="8">
        <f t="shared" si="18"/>
        <v>8661.12</v>
      </c>
      <c r="G230" s="8">
        <f t="shared" si="19"/>
        <v>5196.672</v>
      </c>
      <c r="H230" s="9"/>
    </row>
    <row r="231" spans="1:8">
      <c r="A231" s="22"/>
      <c r="B231" s="31" t="s">
        <v>438</v>
      </c>
      <c r="C231" s="72" t="s">
        <v>439</v>
      </c>
      <c r="D231" s="14" t="s">
        <v>310</v>
      </c>
      <c r="E231" s="8">
        <v>721.76</v>
      </c>
      <c r="F231" s="8">
        <f t="shared" si="18"/>
        <v>8661.12</v>
      </c>
      <c r="G231" s="8">
        <f t="shared" si="19"/>
        <v>5196.672</v>
      </c>
      <c r="H231" s="9"/>
    </row>
    <row r="232" spans="1:8">
      <c r="A232" s="22"/>
      <c r="B232" s="30" t="s">
        <v>440</v>
      </c>
      <c r="C232" s="72" t="s">
        <v>441</v>
      </c>
      <c r="D232" s="14" t="s">
        <v>310</v>
      </c>
      <c r="E232" s="8">
        <v>721.76</v>
      </c>
      <c r="F232" s="8">
        <f t="shared" si="18"/>
        <v>8661.12</v>
      </c>
      <c r="G232" s="8">
        <f t="shared" si="19"/>
        <v>5196.672</v>
      </c>
      <c r="H232" s="9"/>
    </row>
    <row r="233" spans="1:8">
      <c r="A233" s="22"/>
      <c r="B233" s="31" t="s">
        <v>442</v>
      </c>
      <c r="C233" s="72" t="s">
        <v>439</v>
      </c>
      <c r="D233" s="14" t="s">
        <v>310</v>
      </c>
      <c r="E233" s="8">
        <v>721.76</v>
      </c>
      <c r="F233" s="8">
        <f t="shared" si="18"/>
        <v>8661.12</v>
      </c>
      <c r="G233" s="8">
        <f t="shared" si="19"/>
        <v>5196.672</v>
      </c>
      <c r="H233" s="9"/>
    </row>
    <row r="234" spans="1:8">
      <c r="A234" s="22"/>
      <c r="B234" s="31" t="s">
        <v>443</v>
      </c>
      <c r="C234" s="72" t="s">
        <v>444</v>
      </c>
      <c r="D234" s="14" t="s">
        <v>310</v>
      </c>
      <c r="E234" s="8">
        <v>721.76</v>
      </c>
      <c r="F234" s="8">
        <f t="shared" si="18"/>
        <v>8661.12</v>
      </c>
      <c r="G234" s="8">
        <f t="shared" si="19"/>
        <v>5196.672</v>
      </c>
      <c r="H234" s="9"/>
    </row>
    <row r="235" spans="1:8">
      <c r="A235" s="22"/>
      <c r="B235" s="31" t="s">
        <v>445</v>
      </c>
      <c r="C235" s="72" t="s">
        <v>446</v>
      </c>
      <c r="D235" s="14" t="s">
        <v>310</v>
      </c>
      <c r="E235" s="8">
        <v>721.76</v>
      </c>
      <c r="F235" s="8">
        <f t="shared" si="18"/>
        <v>8661.12</v>
      </c>
      <c r="G235" s="8">
        <f t="shared" si="19"/>
        <v>5196.672</v>
      </c>
      <c r="H235" s="9"/>
    </row>
    <row r="236" spans="1:8">
      <c r="A236" s="22"/>
      <c r="B236" s="29" t="s">
        <v>447</v>
      </c>
      <c r="C236" s="72" t="s">
        <v>448</v>
      </c>
      <c r="D236" s="14" t="s">
        <v>310</v>
      </c>
      <c r="E236" s="8">
        <v>721.76</v>
      </c>
      <c r="F236" s="8">
        <f t="shared" si="18"/>
        <v>8661.12</v>
      </c>
      <c r="G236" s="8">
        <f t="shared" si="19"/>
        <v>5196.672</v>
      </c>
      <c r="H236" s="9"/>
    </row>
    <row r="237" spans="1:8">
      <c r="A237" s="22"/>
      <c r="B237" s="29" t="s">
        <v>449</v>
      </c>
      <c r="C237" s="72" t="s">
        <v>450</v>
      </c>
      <c r="D237" s="14" t="s">
        <v>451</v>
      </c>
      <c r="E237" s="8">
        <v>721.76</v>
      </c>
      <c r="F237" s="8">
        <f t="shared" si="18"/>
        <v>7217.6</v>
      </c>
      <c r="G237" s="8">
        <f t="shared" si="19"/>
        <v>4330.56</v>
      </c>
      <c r="H237" s="9"/>
    </row>
    <row r="238" spans="1:8">
      <c r="A238" s="22"/>
      <c r="B238" s="30" t="s">
        <v>452</v>
      </c>
      <c r="C238" s="72" t="s">
        <v>453</v>
      </c>
      <c r="D238" s="14" t="s">
        <v>451</v>
      </c>
      <c r="E238" s="8">
        <v>721.76</v>
      </c>
      <c r="F238" s="8">
        <f t="shared" si="18"/>
        <v>7217.6</v>
      </c>
      <c r="G238" s="8">
        <f t="shared" si="19"/>
        <v>4330.56</v>
      </c>
      <c r="H238" s="9"/>
    </row>
    <row r="239" spans="1:8">
      <c r="A239" s="22"/>
      <c r="B239" s="31" t="s">
        <v>454</v>
      </c>
      <c r="C239" s="72" t="s">
        <v>455</v>
      </c>
      <c r="D239" s="31" t="s">
        <v>456</v>
      </c>
      <c r="E239" s="8">
        <v>721.76</v>
      </c>
      <c r="F239" s="8">
        <f t="shared" si="18"/>
        <v>6495.84</v>
      </c>
      <c r="G239" s="8">
        <f t="shared" si="19"/>
        <v>3897.504</v>
      </c>
      <c r="H239" s="9"/>
    </row>
    <row r="240" spans="1:8">
      <c r="A240" s="22"/>
      <c r="B240" s="30" t="s">
        <v>457</v>
      </c>
      <c r="C240" s="72" t="s">
        <v>204</v>
      </c>
      <c r="D240" s="30" t="s">
        <v>456</v>
      </c>
      <c r="E240" s="8">
        <v>721.76</v>
      </c>
      <c r="F240" s="8">
        <f t="shared" si="18"/>
        <v>6495.84</v>
      </c>
      <c r="G240" s="8">
        <f t="shared" si="19"/>
        <v>3897.504</v>
      </c>
      <c r="H240" s="9"/>
    </row>
    <row r="241" spans="1:8">
      <c r="A241" s="22"/>
      <c r="B241" s="33" t="s">
        <v>458</v>
      </c>
      <c r="C241" s="72" t="s">
        <v>37</v>
      </c>
      <c r="D241" s="33" t="s">
        <v>459</v>
      </c>
      <c r="E241" s="8">
        <v>721.76</v>
      </c>
      <c r="F241" s="8">
        <f t="shared" si="18"/>
        <v>5774.08</v>
      </c>
      <c r="G241" s="8">
        <f t="shared" si="19"/>
        <v>3464.448</v>
      </c>
      <c r="H241" s="9"/>
    </row>
    <row r="242" spans="1:8">
      <c r="A242" s="22"/>
      <c r="B242" s="31" t="s">
        <v>460</v>
      </c>
      <c r="C242" s="72" t="s">
        <v>441</v>
      </c>
      <c r="D242" s="33" t="s">
        <v>459</v>
      </c>
      <c r="E242" s="8">
        <v>721.76</v>
      </c>
      <c r="F242" s="8">
        <f t="shared" si="18"/>
        <v>5774.08</v>
      </c>
      <c r="G242" s="8">
        <f t="shared" si="19"/>
        <v>3464.448</v>
      </c>
      <c r="H242" s="9"/>
    </row>
    <row r="243" spans="1:8">
      <c r="A243" s="22"/>
      <c r="B243" s="33" t="s">
        <v>461</v>
      </c>
      <c r="C243" s="72" t="s">
        <v>462</v>
      </c>
      <c r="D243" s="33" t="s">
        <v>459</v>
      </c>
      <c r="E243" s="8">
        <v>721.76</v>
      </c>
      <c r="F243" s="8">
        <f t="shared" si="18"/>
        <v>5774.08</v>
      </c>
      <c r="G243" s="8">
        <f t="shared" si="19"/>
        <v>3464.448</v>
      </c>
      <c r="H243" s="9"/>
    </row>
    <row r="244" spans="1:8">
      <c r="A244" s="22"/>
      <c r="B244" s="31" t="s">
        <v>463</v>
      </c>
      <c r="C244" s="72" t="s">
        <v>464</v>
      </c>
      <c r="D244" s="33" t="s">
        <v>459</v>
      </c>
      <c r="E244" s="8">
        <v>721.76</v>
      </c>
      <c r="F244" s="8">
        <f t="shared" si="18"/>
        <v>5774.08</v>
      </c>
      <c r="G244" s="8">
        <f t="shared" si="19"/>
        <v>3464.448</v>
      </c>
      <c r="H244" s="9"/>
    </row>
    <row r="245" spans="1:8">
      <c r="A245" s="22"/>
      <c r="B245" s="31" t="s">
        <v>465</v>
      </c>
      <c r="C245" s="72" t="s">
        <v>466</v>
      </c>
      <c r="D245" s="33" t="s">
        <v>459</v>
      </c>
      <c r="E245" s="8">
        <v>721.76</v>
      </c>
      <c r="F245" s="8">
        <f t="shared" si="18"/>
        <v>5774.08</v>
      </c>
      <c r="G245" s="8">
        <f t="shared" si="19"/>
        <v>3464.448</v>
      </c>
      <c r="H245" s="9"/>
    </row>
    <row r="246" spans="1:8">
      <c r="A246" s="22"/>
      <c r="B246" s="31" t="s">
        <v>467</v>
      </c>
      <c r="C246" s="72" t="s">
        <v>468</v>
      </c>
      <c r="D246" s="31" t="s">
        <v>469</v>
      </c>
      <c r="E246" s="8">
        <v>721.76</v>
      </c>
      <c r="F246" s="8">
        <f t="shared" si="18"/>
        <v>5052.32</v>
      </c>
      <c r="G246" s="8">
        <f t="shared" si="19"/>
        <v>3031.392</v>
      </c>
      <c r="H246" s="9"/>
    </row>
    <row r="247" spans="1:8">
      <c r="A247" s="22"/>
      <c r="B247" s="34" t="s">
        <v>470</v>
      </c>
      <c r="C247" s="72" t="s">
        <v>471</v>
      </c>
      <c r="D247" s="31" t="s">
        <v>469</v>
      </c>
      <c r="E247" s="8">
        <v>679.36</v>
      </c>
      <c r="F247" s="8">
        <f t="shared" si="18"/>
        <v>4755.52</v>
      </c>
      <c r="G247" s="8">
        <f t="shared" si="19"/>
        <v>2853.312</v>
      </c>
      <c r="H247" s="9"/>
    </row>
    <row r="248" spans="1:8">
      <c r="A248" s="22"/>
      <c r="B248" s="33" t="s">
        <v>472</v>
      </c>
      <c r="C248" s="72" t="s">
        <v>473</v>
      </c>
      <c r="D248" s="33" t="s">
        <v>469</v>
      </c>
      <c r="E248" s="8">
        <v>721.76</v>
      </c>
      <c r="F248" s="8">
        <f t="shared" si="18"/>
        <v>5052.32</v>
      </c>
      <c r="G248" s="8">
        <f t="shared" si="19"/>
        <v>3031.392</v>
      </c>
      <c r="H248" s="9"/>
    </row>
    <row r="249" spans="1:8">
      <c r="A249" s="22"/>
      <c r="B249" s="33" t="s">
        <v>474</v>
      </c>
      <c r="C249" s="72" t="s">
        <v>475</v>
      </c>
      <c r="D249" s="31" t="s">
        <v>469</v>
      </c>
      <c r="E249" s="8">
        <v>721.76</v>
      </c>
      <c r="F249" s="8">
        <f t="shared" si="18"/>
        <v>5052.32</v>
      </c>
      <c r="G249" s="8">
        <f t="shared" si="19"/>
        <v>3031.392</v>
      </c>
      <c r="H249" s="9"/>
    </row>
    <row r="250" spans="1:8">
      <c r="A250" s="22"/>
      <c r="B250" s="33" t="s">
        <v>476</v>
      </c>
      <c r="C250" s="72" t="s">
        <v>477</v>
      </c>
      <c r="D250" s="31" t="s">
        <v>469</v>
      </c>
      <c r="E250" s="8">
        <v>721.76</v>
      </c>
      <c r="F250" s="8">
        <f t="shared" si="18"/>
        <v>5052.32</v>
      </c>
      <c r="G250" s="8">
        <f t="shared" si="19"/>
        <v>3031.392</v>
      </c>
      <c r="H250" s="9"/>
    </row>
    <row r="251" spans="1:8">
      <c r="A251" s="22"/>
      <c r="B251" s="33" t="s">
        <v>478</v>
      </c>
      <c r="C251" s="72" t="s">
        <v>479</v>
      </c>
      <c r="D251" s="33" t="s">
        <v>480</v>
      </c>
      <c r="E251" s="8">
        <v>721.76</v>
      </c>
      <c r="F251" s="8">
        <f t="shared" si="18"/>
        <v>4330.56</v>
      </c>
      <c r="G251" s="8">
        <f t="shared" si="19"/>
        <v>2598.336</v>
      </c>
      <c r="H251" s="9"/>
    </row>
    <row r="252" spans="1:8">
      <c r="A252" s="22"/>
      <c r="B252" s="33" t="s">
        <v>481</v>
      </c>
      <c r="C252" s="72" t="s">
        <v>466</v>
      </c>
      <c r="D252" s="33" t="s">
        <v>482</v>
      </c>
      <c r="E252" s="8">
        <v>721.76</v>
      </c>
      <c r="F252" s="8">
        <f t="shared" si="18"/>
        <v>3608.8</v>
      </c>
      <c r="G252" s="8">
        <f t="shared" si="19"/>
        <v>2165.28</v>
      </c>
      <c r="H252" s="9"/>
    </row>
    <row r="253" spans="1:8">
      <c r="A253" s="22"/>
      <c r="B253" s="33" t="s">
        <v>483</v>
      </c>
      <c r="C253" s="72" t="s">
        <v>433</v>
      </c>
      <c r="D253" s="33" t="s">
        <v>482</v>
      </c>
      <c r="E253" s="8">
        <v>721.76</v>
      </c>
      <c r="F253" s="8">
        <f t="shared" si="18"/>
        <v>3608.8</v>
      </c>
      <c r="G253" s="8">
        <f t="shared" si="19"/>
        <v>2165.28</v>
      </c>
      <c r="H253" s="9"/>
    </row>
    <row r="254" spans="1:8">
      <c r="A254" s="22"/>
      <c r="B254" s="30" t="s">
        <v>484</v>
      </c>
      <c r="C254" s="72" t="s">
        <v>485</v>
      </c>
      <c r="D254" s="33" t="s">
        <v>482</v>
      </c>
      <c r="E254" s="8">
        <v>721.76</v>
      </c>
      <c r="F254" s="8">
        <f t="shared" si="18"/>
        <v>3608.8</v>
      </c>
      <c r="G254" s="8">
        <f t="shared" si="19"/>
        <v>2165.28</v>
      </c>
      <c r="H254" s="9"/>
    </row>
    <row r="255" spans="1:8">
      <c r="A255" s="22"/>
      <c r="B255" s="34" t="s">
        <v>486</v>
      </c>
      <c r="C255" s="72" t="s">
        <v>487</v>
      </c>
      <c r="D255" s="33" t="s">
        <v>482</v>
      </c>
      <c r="E255" s="8">
        <v>721.76</v>
      </c>
      <c r="F255" s="8">
        <f t="shared" si="18"/>
        <v>3608.8</v>
      </c>
      <c r="G255" s="8">
        <f t="shared" si="19"/>
        <v>2165.28</v>
      </c>
      <c r="H255" s="9"/>
    </row>
    <row r="256" spans="1:8">
      <c r="A256" s="22"/>
      <c r="B256" s="31" t="s">
        <v>488</v>
      </c>
      <c r="C256" s="72" t="s">
        <v>489</v>
      </c>
      <c r="D256" s="31" t="s">
        <v>490</v>
      </c>
      <c r="E256" s="8">
        <v>721.76</v>
      </c>
      <c r="F256" s="8">
        <f t="shared" si="18"/>
        <v>2887.04</v>
      </c>
      <c r="G256" s="8">
        <f t="shared" si="19"/>
        <v>1732.224</v>
      </c>
      <c r="H256" s="9"/>
    </row>
    <row r="257" ht="22" customHeight="1" spans="1:8">
      <c r="A257" s="22"/>
      <c r="B257" s="29" t="s">
        <v>491</v>
      </c>
      <c r="C257" s="72" t="s">
        <v>492</v>
      </c>
      <c r="D257" s="14" t="s">
        <v>490</v>
      </c>
      <c r="E257" s="8">
        <v>679.36</v>
      </c>
      <c r="F257" s="8">
        <f t="shared" si="18"/>
        <v>2717.44</v>
      </c>
      <c r="G257" s="8">
        <f t="shared" si="19"/>
        <v>1630.464</v>
      </c>
      <c r="H257" s="9"/>
    </row>
    <row r="258" spans="1:8">
      <c r="A258" s="22"/>
      <c r="B258" s="35" t="s">
        <v>493</v>
      </c>
      <c r="C258" s="73" t="s">
        <v>494</v>
      </c>
      <c r="D258" s="14" t="s">
        <v>480</v>
      </c>
      <c r="E258" s="8">
        <v>721.76</v>
      </c>
      <c r="F258" s="8">
        <f t="shared" si="18"/>
        <v>4330.56</v>
      </c>
      <c r="G258" s="8">
        <f t="shared" si="19"/>
        <v>2598.336</v>
      </c>
      <c r="H258" s="9"/>
    </row>
    <row r="259" spans="1:8">
      <c r="A259" s="22"/>
      <c r="B259" s="36"/>
      <c r="C259" s="20"/>
      <c r="D259" s="14" t="s">
        <v>495</v>
      </c>
      <c r="E259" s="8">
        <v>679.36</v>
      </c>
      <c r="F259" s="8">
        <f t="shared" ref="F259:F267" si="20">D259*E259</f>
        <v>1358.72</v>
      </c>
      <c r="G259" s="8">
        <f t="shared" ref="G259:G273" si="21">F259*0.6</f>
        <v>815.232</v>
      </c>
      <c r="H259" s="9"/>
    </row>
    <row r="260" spans="1:8">
      <c r="A260" s="22"/>
      <c r="B260" s="37" t="s">
        <v>496</v>
      </c>
      <c r="C260" s="73" t="s">
        <v>55</v>
      </c>
      <c r="D260" s="14" t="s">
        <v>480</v>
      </c>
      <c r="E260" s="8">
        <v>721.76</v>
      </c>
      <c r="F260" s="8">
        <f t="shared" si="20"/>
        <v>4330.56</v>
      </c>
      <c r="G260" s="8">
        <f t="shared" si="21"/>
        <v>2598.336</v>
      </c>
      <c r="H260" s="9"/>
    </row>
    <row r="261" ht="19" customHeight="1" spans="1:8">
      <c r="A261" s="22"/>
      <c r="B261" s="38"/>
      <c r="C261" s="20"/>
      <c r="D261" s="14" t="s">
        <v>495</v>
      </c>
      <c r="E261" s="8">
        <v>679.36</v>
      </c>
      <c r="F261" s="8">
        <f t="shared" si="20"/>
        <v>1358.72</v>
      </c>
      <c r="G261" s="8">
        <f t="shared" si="21"/>
        <v>815.232</v>
      </c>
      <c r="H261" s="9"/>
    </row>
    <row r="262" spans="1:8">
      <c r="A262" s="22"/>
      <c r="B262" s="39" t="s">
        <v>497</v>
      </c>
      <c r="C262" s="73" t="s">
        <v>265</v>
      </c>
      <c r="D262" s="14" t="s">
        <v>480</v>
      </c>
      <c r="E262" s="8">
        <v>721.76</v>
      </c>
      <c r="F262" s="8">
        <f t="shared" si="20"/>
        <v>4330.56</v>
      </c>
      <c r="G262" s="8">
        <f t="shared" si="21"/>
        <v>2598.336</v>
      </c>
      <c r="H262" s="9"/>
    </row>
    <row r="263" spans="1:8">
      <c r="A263" s="22"/>
      <c r="B263" s="40"/>
      <c r="C263" s="20"/>
      <c r="D263" s="14" t="s">
        <v>495</v>
      </c>
      <c r="E263" s="8">
        <v>679.36</v>
      </c>
      <c r="F263" s="8">
        <f t="shared" si="20"/>
        <v>1358.72</v>
      </c>
      <c r="G263" s="8">
        <f t="shared" si="21"/>
        <v>815.232</v>
      </c>
      <c r="H263" s="9"/>
    </row>
    <row r="264" spans="1:8">
      <c r="A264" s="22"/>
      <c r="B264" s="35" t="s">
        <v>498</v>
      </c>
      <c r="C264" s="73" t="s">
        <v>409</v>
      </c>
      <c r="D264" s="14" t="s">
        <v>480</v>
      </c>
      <c r="E264" s="8">
        <v>721.76</v>
      </c>
      <c r="F264" s="8">
        <f t="shared" si="20"/>
        <v>4330.56</v>
      </c>
      <c r="G264" s="8">
        <f t="shared" si="21"/>
        <v>2598.336</v>
      </c>
      <c r="H264" s="9"/>
    </row>
    <row r="265" spans="1:8">
      <c r="A265" s="22"/>
      <c r="B265" s="41"/>
      <c r="C265" s="20"/>
      <c r="D265" s="14" t="s">
        <v>495</v>
      </c>
      <c r="E265" s="8">
        <v>679.36</v>
      </c>
      <c r="F265" s="8">
        <f t="shared" si="20"/>
        <v>1358.72</v>
      </c>
      <c r="G265" s="8">
        <f t="shared" si="21"/>
        <v>815.232</v>
      </c>
      <c r="H265" s="9"/>
    </row>
    <row r="266" spans="1:8">
      <c r="A266" s="22"/>
      <c r="B266" s="37" t="s">
        <v>499</v>
      </c>
      <c r="C266" s="73" t="s">
        <v>500</v>
      </c>
      <c r="D266" s="14" t="s">
        <v>480</v>
      </c>
      <c r="E266" s="8">
        <v>721.76</v>
      </c>
      <c r="F266" s="8">
        <f t="shared" si="20"/>
        <v>4330.56</v>
      </c>
      <c r="G266" s="8">
        <f t="shared" si="21"/>
        <v>2598.336</v>
      </c>
      <c r="H266" s="9"/>
    </row>
    <row r="267" spans="1:8">
      <c r="A267" s="23"/>
      <c r="B267" s="38"/>
      <c r="C267" s="20"/>
      <c r="D267" s="14" t="s">
        <v>495</v>
      </c>
      <c r="E267" s="8">
        <v>679.36</v>
      </c>
      <c r="F267" s="8">
        <f t="shared" si="20"/>
        <v>1358.72</v>
      </c>
      <c r="G267" s="8">
        <f t="shared" si="21"/>
        <v>815.232</v>
      </c>
      <c r="H267" s="9"/>
    </row>
    <row r="268" spans="1:8">
      <c r="A268" s="2"/>
      <c r="B268" s="10" t="s">
        <v>165</v>
      </c>
      <c r="C268" s="7"/>
      <c r="D268" s="10"/>
      <c r="E268" s="12"/>
      <c r="F268" s="12">
        <f>SUM(F160:F267)</f>
        <v>800984.96</v>
      </c>
      <c r="G268" s="12">
        <f t="shared" si="21"/>
        <v>480590.976</v>
      </c>
      <c r="H268" s="9"/>
    </row>
    <row r="269" spans="1:8">
      <c r="A269" s="5" t="s">
        <v>501</v>
      </c>
      <c r="B269" s="13" t="s">
        <v>502</v>
      </c>
      <c r="C269" s="72" t="s">
        <v>503</v>
      </c>
      <c r="D269" s="13">
        <v>12</v>
      </c>
      <c r="E269" s="8">
        <v>721.76</v>
      </c>
      <c r="F269" s="8">
        <f>D269*E269</f>
        <v>8661.12</v>
      </c>
      <c r="G269" s="8">
        <f t="shared" si="21"/>
        <v>5196.672</v>
      </c>
      <c r="H269" s="9"/>
    </row>
    <row r="270" spans="1:8">
      <c r="A270" s="42"/>
      <c r="B270" s="13" t="s">
        <v>504</v>
      </c>
      <c r="C270" s="72" t="s">
        <v>505</v>
      </c>
      <c r="D270" s="13">
        <v>12</v>
      </c>
      <c r="E270" s="8">
        <v>721.76</v>
      </c>
      <c r="F270" s="8">
        <f>D270*E270</f>
        <v>8661.12</v>
      </c>
      <c r="G270" s="8">
        <f t="shared" si="21"/>
        <v>5196.672</v>
      </c>
      <c r="H270" s="9"/>
    </row>
    <row r="271" spans="1:8">
      <c r="A271" s="42"/>
      <c r="B271" s="13" t="s">
        <v>506</v>
      </c>
      <c r="C271" s="72" t="s">
        <v>507</v>
      </c>
      <c r="D271" s="13">
        <v>12</v>
      </c>
      <c r="E271" s="8">
        <v>721.76</v>
      </c>
      <c r="F271" s="8">
        <f>D271*E271</f>
        <v>8661.12</v>
      </c>
      <c r="G271" s="8">
        <f t="shared" si="21"/>
        <v>5196.672</v>
      </c>
      <c r="H271" s="9"/>
    </row>
    <row r="272" spans="1:8">
      <c r="A272" s="42"/>
      <c r="B272" s="13" t="s">
        <v>508</v>
      </c>
      <c r="C272" s="72" t="s">
        <v>509</v>
      </c>
      <c r="D272" s="13">
        <v>12</v>
      </c>
      <c r="E272" s="8">
        <v>721.76</v>
      </c>
      <c r="F272" s="8">
        <f>D272*E272</f>
        <v>8661.12</v>
      </c>
      <c r="G272" s="8">
        <f t="shared" si="21"/>
        <v>5196.672</v>
      </c>
      <c r="H272" s="9"/>
    </row>
    <row r="273" spans="1:8">
      <c r="A273" s="42"/>
      <c r="B273" s="13" t="s">
        <v>510</v>
      </c>
      <c r="C273" s="72" t="s">
        <v>511</v>
      </c>
      <c r="D273" s="13">
        <v>12</v>
      </c>
      <c r="E273" s="8">
        <v>721.76</v>
      </c>
      <c r="F273" s="8">
        <f>D273*E273</f>
        <v>8661.12</v>
      </c>
      <c r="G273" s="8">
        <f t="shared" si="21"/>
        <v>5196.672</v>
      </c>
      <c r="H273" s="9"/>
    </row>
    <row r="274" spans="1:8">
      <c r="A274" s="2"/>
      <c r="B274" s="10" t="s">
        <v>165</v>
      </c>
      <c r="C274" s="7"/>
      <c r="D274" s="10"/>
      <c r="E274" s="12"/>
      <c r="F274" s="12">
        <f>SUM(F269:F273)</f>
        <v>43305.6</v>
      </c>
      <c r="G274" s="12">
        <f>SUM(G269:G273)</f>
        <v>25983.36</v>
      </c>
      <c r="H274" s="9"/>
    </row>
    <row r="275" spans="1:8">
      <c r="A275" s="5" t="s">
        <v>512</v>
      </c>
      <c r="B275" s="43" t="s">
        <v>513</v>
      </c>
      <c r="C275" s="72" t="s">
        <v>514</v>
      </c>
      <c r="D275" s="13">
        <v>9</v>
      </c>
      <c r="E275" s="8">
        <v>721.76</v>
      </c>
      <c r="F275" s="8">
        <f t="shared" ref="F275:F280" si="22">D275*E275</f>
        <v>6495.84</v>
      </c>
      <c r="G275" s="8">
        <f t="shared" ref="G275:G280" si="23">F275*0.6</f>
        <v>3897.504</v>
      </c>
      <c r="H275" s="9"/>
    </row>
    <row r="276" spans="1:8">
      <c r="A276" s="42"/>
      <c r="B276" s="43" t="s">
        <v>515</v>
      </c>
      <c r="C276" s="72" t="s">
        <v>516</v>
      </c>
      <c r="D276" s="13">
        <v>12</v>
      </c>
      <c r="E276" s="8">
        <v>721.76</v>
      </c>
      <c r="F276" s="8">
        <f t="shared" si="22"/>
        <v>8661.12</v>
      </c>
      <c r="G276" s="8">
        <f t="shared" si="23"/>
        <v>5196.672</v>
      </c>
      <c r="H276" s="9"/>
    </row>
    <row r="277" spans="1:8">
      <c r="A277" s="42"/>
      <c r="B277" s="43" t="s">
        <v>517</v>
      </c>
      <c r="C277" s="72" t="s">
        <v>518</v>
      </c>
      <c r="D277" s="13">
        <v>12</v>
      </c>
      <c r="E277" s="8">
        <v>721.76</v>
      </c>
      <c r="F277" s="8">
        <f t="shared" si="22"/>
        <v>8661.12</v>
      </c>
      <c r="G277" s="8">
        <f t="shared" si="23"/>
        <v>5196.672</v>
      </c>
      <c r="H277" s="9"/>
    </row>
    <row r="278" spans="1:8">
      <c r="A278" s="42"/>
      <c r="B278" s="43" t="s">
        <v>519</v>
      </c>
      <c r="C278" s="72" t="s">
        <v>520</v>
      </c>
      <c r="D278" s="13">
        <v>12</v>
      </c>
      <c r="E278" s="8">
        <v>721.76</v>
      </c>
      <c r="F278" s="8">
        <f t="shared" si="22"/>
        <v>8661.12</v>
      </c>
      <c r="G278" s="8">
        <f t="shared" si="23"/>
        <v>5196.672</v>
      </c>
      <c r="H278" s="9"/>
    </row>
    <row r="279" spans="1:8">
      <c r="A279" s="42"/>
      <c r="B279" s="43" t="s">
        <v>521</v>
      </c>
      <c r="C279" s="72" t="s">
        <v>522</v>
      </c>
      <c r="D279" s="13">
        <v>12</v>
      </c>
      <c r="E279" s="8">
        <v>721.76</v>
      </c>
      <c r="F279" s="8">
        <f t="shared" si="22"/>
        <v>8661.12</v>
      </c>
      <c r="G279" s="8">
        <f t="shared" si="23"/>
        <v>5196.672</v>
      </c>
      <c r="H279" s="9"/>
    </row>
    <row r="280" spans="1:8">
      <c r="A280" s="42"/>
      <c r="B280" s="43" t="s">
        <v>523</v>
      </c>
      <c r="C280" s="72" t="s">
        <v>524</v>
      </c>
      <c r="D280" s="13">
        <v>7</v>
      </c>
      <c r="E280" s="8">
        <v>721.76</v>
      </c>
      <c r="F280" s="8">
        <f t="shared" si="22"/>
        <v>5052.32</v>
      </c>
      <c r="G280" s="8">
        <f t="shared" si="23"/>
        <v>3031.392</v>
      </c>
      <c r="H280" s="9"/>
    </row>
    <row r="281" spans="1:8">
      <c r="A281" s="2"/>
      <c r="B281" s="10" t="s">
        <v>165</v>
      </c>
      <c r="C281" s="7"/>
      <c r="D281" s="10"/>
      <c r="E281" s="12"/>
      <c r="F281" s="12">
        <f>SUM(F275:F280)</f>
        <v>46192.64</v>
      </c>
      <c r="G281" s="12">
        <f>SUM(G275:G280)</f>
        <v>27715.584</v>
      </c>
      <c r="H281" s="9"/>
    </row>
    <row r="282" spans="1:8">
      <c r="A282" s="5" t="s">
        <v>525</v>
      </c>
      <c r="B282" s="43" t="s">
        <v>526</v>
      </c>
      <c r="C282" s="72" t="s">
        <v>527</v>
      </c>
      <c r="D282" s="13">
        <v>12</v>
      </c>
      <c r="E282" s="8">
        <v>721.76</v>
      </c>
      <c r="F282" s="8">
        <f t="shared" ref="F282:F290" si="24">D282*E282</f>
        <v>8661.12</v>
      </c>
      <c r="G282" s="8">
        <f t="shared" ref="G282:G290" si="25">F282*0.6</f>
        <v>5196.672</v>
      </c>
      <c r="H282" s="9"/>
    </row>
    <row r="283" spans="1:8">
      <c r="A283" s="5"/>
      <c r="B283" s="43" t="s">
        <v>528</v>
      </c>
      <c r="C283" s="72" t="s">
        <v>529</v>
      </c>
      <c r="D283" s="13">
        <v>9</v>
      </c>
      <c r="E283" s="8">
        <v>721.76</v>
      </c>
      <c r="F283" s="8">
        <f t="shared" si="24"/>
        <v>6495.84</v>
      </c>
      <c r="G283" s="8">
        <f t="shared" si="25"/>
        <v>3897.504</v>
      </c>
      <c r="H283" s="9"/>
    </row>
    <row r="284" spans="1:8">
      <c r="A284" s="5"/>
      <c r="B284" s="43" t="s">
        <v>530</v>
      </c>
      <c r="C284" s="72" t="s">
        <v>531</v>
      </c>
      <c r="D284" s="13">
        <v>12</v>
      </c>
      <c r="E284" s="8">
        <v>721.76</v>
      </c>
      <c r="F284" s="8">
        <f t="shared" si="24"/>
        <v>8661.12</v>
      </c>
      <c r="G284" s="8">
        <f t="shared" si="25"/>
        <v>5196.672</v>
      </c>
      <c r="H284" s="9"/>
    </row>
    <row r="285" spans="1:8">
      <c r="A285" s="5"/>
      <c r="B285" s="43" t="s">
        <v>532</v>
      </c>
      <c r="C285" s="72" t="s">
        <v>354</v>
      </c>
      <c r="D285" s="13">
        <v>1</v>
      </c>
      <c r="E285" s="8">
        <v>721.76</v>
      </c>
      <c r="F285" s="8">
        <f t="shared" si="24"/>
        <v>721.76</v>
      </c>
      <c r="G285" s="8">
        <f t="shared" si="25"/>
        <v>433.056</v>
      </c>
      <c r="H285" s="9"/>
    </row>
    <row r="286" spans="1:8">
      <c r="A286" s="5"/>
      <c r="B286" s="43" t="s">
        <v>533</v>
      </c>
      <c r="C286" s="72" t="s">
        <v>534</v>
      </c>
      <c r="D286" s="13">
        <v>12</v>
      </c>
      <c r="E286" s="8">
        <v>721.76</v>
      </c>
      <c r="F286" s="8">
        <f t="shared" si="24"/>
        <v>8661.12</v>
      </c>
      <c r="G286" s="8">
        <f t="shared" si="25"/>
        <v>5196.672</v>
      </c>
      <c r="H286" s="9"/>
    </row>
    <row r="287" spans="1:8">
      <c r="A287" s="5"/>
      <c r="B287" s="43" t="s">
        <v>535</v>
      </c>
      <c r="C287" s="72" t="s">
        <v>536</v>
      </c>
      <c r="D287" s="13">
        <v>12</v>
      </c>
      <c r="E287" s="8">
        <v>721.76</v>
      </c>
      <c r="F287" s="8">
        <f t="shared" si="24"/>
        <v>8661.12</v>
      </c>
      <c r="G287" s="8">
        <f t="shared" si="25"/>
        <v>5196.672</v>
      </c>
      <c r="H287" s="9"/>
    </row>
    <row r="288" spans="1:8">
      <c r="A288" s="5"/>
      <c r="B288" s="43" t="s">
        <v>537</v>
      </c>
      <c r="C288" s="72" t="s">
        <v>538</v>
      </c>
      <c r="D288" s="13">
        <v>12</v>
      </c>
      <c r="E288" s="8">
        <v>721.76</v>
      </c>
      <c r="F288" s="8">
        <f t="shared" si="24"/>
        <v>8661.12</v>
      </c>
      <c r="G288" s="8">
        <f t="shared" si="25"/>
        <v>5196.672</v>
      </c>
      <c r="H288" s="9"/>
    </row>
    <row r="289" spans="1:8">
      <c r="A289" s="5"/>
      <c r="B289" s="43" t="s">
        <v>539</v>
      </c>
      <c r="C289" s="72" t="s">
        <v>540</v>
      </c>
      <c r="D289" s="13">
        <v>12</v>
      </c>
      <c r="E289" s="8">
        <v>721.76</v>
      </c>
      <c r="F289" s="8">
        <f t="shared" si="24"/>
        <v>8661.12</v>
      </c>
      <c r="G289" s="8">
        <f t="shared" si="25"/>
        <v>5196.672</v>
      </c>
      <c r="H289" s="9"/>
    </row>
    <row r="290" spans="1:8">
      <c r="A290" s="5"/>
      <c r="B290" s="43" t="s">
        <v>541</v>
      </c>
      <c r="C290" s="72" t="s">
        <v>542</v>
      </c>
      <c r="D290" s="13">
        <v>12</v>
      </c>
      <c r="E290" s="8">
        <v>721.76</v>
      </c>
      <c r="F290" s="8">
        <f t="shared" si="24"/>
        <v>8661.12</v>
      </c>
      <c r="G290" s="8">
        <f t="shared" si="25"/>
        <v>5196.672</v>
      </c>
      <c r="H290" s="9"/>
    </row>
    <row r="291" spans="1:8">
      <c r="A291" s="3"/>
      <c r="B291" s="10" t="s">
        <v>165</v>
      </c>
      <c r="C291" s="7"/>
      <c r="D291" s="10"/>
      <c r="E291" s="12"/>
      <c r="F291" s="12">
        <f>SUM(F282:F290)</f>
        <v>67845.44</v>
      </c>
      <c r="G291" s="12">
        <f>SUM(G282:G290)</f>
        <v>40707.264</v>
      </c>
      <c r="H291" s="9"/>
    </row>
    <row r="292" spans="1:8">
      <c r="A292" s="21" t="s">
        <v>543</v>
      </c>
      <c r="B292" s="44" t="s">
        <v>544</v>
      </c>
      <c r="C292" s="74" t="s">
        <v>93</v>
      </c>
      <c r="D292" s="13">
        <v>2</v>
      </c>
      <c r="E292" s="8">
        <v>721.76</v>
      </c>
      <c r="F292" s="8">
        <f t="shared" ref="F292:F301" si="26">D292*E292</f>
        <v>1443.52</v>
      </c>
      <c r="G292" s="8">
        <f t="shared" ref="G292:G301" si="27">F292*0.6</f>
        <v>866.112</v>
      </c>
      <c r="H292" s="9"/>
    </row>
    <row r="293" spans="1:8">
      <c r="A293" s="22"/>
      <c r="B293" s="45"/>
      <c r="C293" s="45"/>
      <c r="D293" s="13">
        <v>2</v>
      </c>
      <c r="E293" s="8">
        <v>977.12</v>
      </c>
      <c r="F293" s="8">
        <f t="shared" si="26"/>
        <v>1954.24</v>
      </c>
      <c r="G293" s="8">
        <f t="shared" si="27"/>
        <v>1172.544</v>
      </c>
      <c r="H293" s="9"/>
    </row>
    <row r="294" spans="1:8">
      <c r="A294" s="22"/>
      <c r="B294" s="46"/>
      <c r="C294" s="46"/>
      <c r="D294" s="13">
        <v>5</v>
      </c>
      <c r="E294" s="8">
        <v>987.2</v>
      </c>
      <c r="F294" s="8">
        <f t="shared" si="26"/>
        <v>4936</v>
      </c>
      <c r="G294" s="8">
        <f t="shared" si="27"/>
        <v>2961.6</v>
      </c>
      <c r="H294" s="9"/>
    </row>
    <row r="295" spans="1:8">
      <c r="A295" s="22"/>
      <c r="B295" s="44" t="s">
        <v>545</v>
      </c>
      <c r="C295" s="73" t="s">
        <v>546</v>
      </c>
      <c r="D295" s="13">
        <v>2</v>
      </c>
      <c r="E295" s="8">
        <v>679.36</v>
      </c>
      <c r="F295" s="8">
        <f t="shared" si="26"/>
        <v>1358.72</v>
      </c>
      <c r="G295" s="8">
        <f t="shared" si="27"/>
        <v>815.232</v>
      </c>
      <c r="H295" s="9"/>
    </row>
    <row r="296" spans="1:8">
      <c r="A296" s="22"/>
      <c r="B296" s="46"/>
      <c r="C296" s="20"/>
      <c r="D296" s="13">
        <v>2</v>
      </c>
      <c r="E296" s="8">
        <v>977.12</v>
      </c>
      <c r="F296" s="8">
        <f t="shared" si="26"/>
        <v>1954.24</v>
      </c>
      <c r="G296" s="8">
        <f t="shared" si="27"/>
        <v>1172.544</v>
      </c>
      <c r="H296" s="9"/>
    </row>
    <row r="297" spans="1:8">
      <c r="A297" s="22"/>
      <c r="B297" s="44" t="s">
        <v>547</v>
      </c>
      <c r="C297" s="73" t="s">
        <v>548</v>
      </c>
      <c r="D297" s="13">
        <v>2</v>
      </c>
      <c r="E297" s="8">
        <v>987.2</v>
      </c>
      <c r="F297" s="8">
        <f t="shared" si="26"/>
        <v>1974.4</v>
      </c>
      <c r="G297" s="8">
        <f t="shared" si="27"/>
        <v>1184.64</v>
      </c>
      <c r="H297" s="9"/>
    </row>
    <row r="298" spans="1:8">
      <c r="A298" s="22"/>
      <c r="B298" s="46"/>
      <c r="C298" s="20"/>
      <c r="D298" s="13">
        <v>3</v>
      </c>
      <c r="E298" s="8">
        <v>721.76</v>
      </c>
      <c r="F298" s="8">
        <f t="shared" si="26"/>
        <v>2165.28</v>
      </c>
      <c r="G298" s="8">
        <f t="shared" si="27"/>
        <v>1299.168</v>
      </c>
      <c r="H298" s="9"/>
    </row>
    <row r="299" spans="1:8">
      <c r="A299" s="22"/>
      <c r="B299" s="13" t="s">
        <v>549</v>
      </c>
      <c r="C299" s="72" t="s">
        <v>439</v>
      </c>
      <c r="D299" s="13">
        <v>8</v>
      </c>
      <c r="E299" s="8">
        <v>721.76</v>
      </c>
      <c r="F299" s="8">
        <f t="shared" si="26"/>
        <v>5774.08</v>
      </c>
      <c r="G299" s="8">
        <f t="shared" si="27"/>
        <v>3464.448</v>
      </c>
      <c r="H299" s="9"/>
    </row>
    <row r="300" spans="1:8">
      <c r="A300" s="22"/>
      <c r="B300" s="13" t="s">
        <v>550</v>
      </c>
      <c r="C300" s="72" t="s">
        <v>551</v>
      </c>
      <c r="D300" s="13">
        <v>2</v>
      </c>
      <c r="E300" s="8">
        <v>679.36</v>
      </c>
      <c r="F300" s="8">
        <f t="shared" si="26"/>
        <v>1358.72</v>
      </c>
      <c r="G300" s="8">
        <f t="shared" si="27"/>
        <v>815.232</v>
      </c>
      <c r="H300" s="9"/>
    </row>
    <row r="301" spans="1:8">
      <c r="A301" s="23"/>
      <c r="B301" s="13" t="s">
        <v>552</v>
      </c>
      <c r="C301" s="72" t="s">
        <v>553</v>
      </c>
      <c r="D301" s="13">
        <v>12</v>
      </c>
      <c r="E301" s="8">
        <v>721.76</v>
      </c>
      <c r="F301" s="8">
        <f t="shared" si="26"/>
        <v>8661.12</v>
      </c>
      <c r="G301" s="8">
        <f t="shared" si="27"/>
        <v>5196.672</v>
      </c>
      <c r="H301" s="9"/>
    </row>
    <row r="302" spans="1:8">
      <c r="A302" s="2"/>
      <c r="B302" s="10" t="s">
        <v>165</v>
      </c>
      <c r="C302" s="7"/>
      <c r="D302" s="10"/>
      <c r="E302" s="12"/>
      <c r="F302" s="12">
        <f>SUM(F292:F301)</f>
        <v>31580.32</v>
      </c>
      <c r="G302" s="12">
        <f>SUM(G292:G301)</f>
        <v>18948.192</v>
      </c>
      <c r="H302" s="9"/>
    </row>
    <row r="303" spans="1:8">
      <c r="A303" s="5" t="s">
        <v>554</v>
      </c>
      <c r="B303" s="47" t="s">
        <v>555</v>
      </c>
      <c r="C303" s="72" t="s">
        <v>556</v>
      </c>
      <c r="D303" s="13">
        <v>6</v>
      </c>
      <c r="E303" s="8">
        <v>721.76</v>
      </c>
      <c r="F303" s="8">
        <f>D303*E303</f>
        <v>4330.56</v>
      </c>
      <c r="G303" s="8">
        <f>F303*0.6</f>
        <v>2598.336</v>
      </c>
      <c r="H303" s="9"/>
    </row>
    <row r="304" spans="1:8">
      <c r="A304" s="42"/>
      <c r="B304" s="43" t="s">
        <v>557</v>
      </c>
      <c r="C304" s="72" t="s">
        <v>558</v>
      </c>
      <c r="D304" s="13">
        <v>12</v>
      </c>
      <c r="E304" s="8">
        <v>721.76</v>
      </c>
      <c r="F304" s="8">
        <f t="shared" ref="F304:F324" si="28">D304*E304</f>
        <v>8661.12</v>
      </c>
      <c r="G304" s="8">
        <f t="shared" ref="G304:G324" si="29">F304*0.6</f>
        <v>5196.672</v>
      </c>
      <c r="H304" s="9"/>
    </row>
    <row r="305" spans="1:8">
      <c r="A305" s="42"/>
      <c r="B305" s="43" t="s">
        <v>559</v>
      </c>
      <c r="C305" s="72" t="s">
        <v>560</v>
      </c>
      <c r="D305" s="13">
        <v>8</v>
      </c>
      <c r="E305" s="8">
        <v>721.76</v>
      </c>
      <c r="F305" s="8">
        <f t="shared" si="28"/>
        <v>5774.08</v>
      </c>
      <c r="G305" s="8">
        <f t="shared" si="29"/>
        <v>3464.448</v>
      </c>
      <c r="H305" s="9"/>
    </row>
    <row r="306" spans="1:8">
      <c r="A306" s="42"/>
      <c r="B306" s="43" t="s">
        <v>561</v>
      </c>
      <c r="C306" s="72" t="s">
        <v>562</v>
      </c>
      <c r="D306" s="13">
        <v>12</v>
      </c>
      <c r="E306" s="8">
        <v>721.76</v>
      </c>
      <c r="F306" s="8">
        <f t="shared" si="28"/>
        <v>8661.12</v>
      </c>
      <c r="G306" s="8">
        <f t="shared" si="29"/>
        <v>5196.672</v>
      </c>
      <c r="H306" s="9"/>
    </row>
    <row r="307" spans="1:8">
      <c r="A307" s="42"/>
      <c r="B307" s="43" t="s">
        <v>563</v>
      </c>
      <c r="C307" s="72" t="s">
        <v>564</v>
      </c>
      <c r="D307" s="13">
        <v>12</v>
      </c>
      <c r="E307" s="8">
        <v>721.76</v>
      </c>
      <c r="F307" s="8">
        <f t="shared" si="28"/>
        <v>8661.12</v>
      </c>
      <c r="G307" s="8">
        <f t="shared" si="29"/>
        <v>5196.672</v>
      </c>
      <c r="H307" s="9"/>
    </row>
    <row r="308" spans="1:8">
      <c r="A308" s="42"/>
      <c r="B308" s="48" t="s">
        <v>565</v>
      </c>
      <c r="C308" s="72" t="s">
        <v>556</v>
      </c>
      <c r="D308" s="17">
        <v>7</v>
      </c>
      <c r="E308" s="18">
        <v>679.36</v>
      </c>
      <c r="F308" s="18">
        <f t="shared" si="28"/>
        <v>4755.52</v>
      </c>
      <c r="G308" s="18">
        <f t="shared" si="29"/>
        <v>2853.312</v>
      </c>
      <c r="H308" s="49"/>
    </row>
    <row r="309" spans="1:8">
      <c r="A309" s="42"/>
      <c r="B309" s="43" t="s">
        <v>566</v>
      </c>
      <c r="C309" s="72" t="s">
        <v>567</v>
      </c>
      <c r="D309" s="13">
        <v>12</v>
      </c>
      <c r="E309" s="8">
        <v>721.76</v>
      </c>
      <c r="F309" s="8">
        <f t="shared" si="28"/>
        <v>8661.12</v>
      </c>
      <c r="G309" s="8">
        <f t="shared" si="29"/>
        <v>5196.672</v>
      </c>
      <c r="H309" s="9"/>
    </row>
    <row r="310" spans="1:8">
      <c r="A310" s="42"/>
      <c r="B310" s="43" t="s">
        <v>568</v>
      </c>
      <c r="C310" s="72" t="s">
        <v>569</v>
      </c>
      <c r="D310" s="13">
        <v>12</v>
      </c>
      <c r="E310" s="8">
        <v>721.76</v>
      </c>
      <c r="F310" s="8">
        <f t="shared" si="28"/>
        <v>8661.12</v>
      </c>
      <c r="G310" s="8">
        <f t="shared" si="29"/>
        <v>5196.672</v>
      </c>
      <c r="H310" s="9"/>
    </row>
    <row r="311" spans="1:8">
      <c r="A311" s="42"/>
      <c r="B311" s="43" t="s">
        <v>570</v>
      </c>
      <c r="C311" s="72" t="s">
        <v>471</v>
      </c>
      <c r="D311" s="13">
        <v>12</v>
      </c>
      <c r="E311" s="8">
        <v>721.76</v>
      </c>
      <c r="F311" s="8">
        <f t="shared" si="28"/>
        <v>8661.12</v>
      </c>
      <c r="G311" s="8">
        <f t="shared" si="29"/>
        <v>5196.672</v>
      </c>
      <c r="H311" s="9"/>
    </row>
    <row r="312" spans="1:8">
      <c r="A312" s="42"/>
      <c r="B312" s="43" t="s">
        <v>571</v>
      </c>
      <c r="C312" s="72" t="s">
        <v>572</v>
      </c>
      <c r="D312" s="13">
        <v>12</v>
      </c>
      <c r="E312" s="8">
        <v>721.76</v>
      </c>
      <c r="F312" s="8">
        <f t="shared" si="28"/>
        <v>8661.12</v>
      </c>
      <c r="G312" s="8">
        <f t="shared" si="29"/>
        <v>5196.672</v>
      </c>
      <c r="H312" s="9"/>
    </row>
    <row r="313" spans="1:8">
      <c r="A313" s="42"/>
      <c r="B313" s="43" t="s">
        <v>573</v>
      </c>
      <c r="C313" s="72" t="s">
        <v>574</v>
      </c>
      <c r="D313" s="13">
        <v>12</v>
      </c>
      <c r="E313" s="8">
        <v>721.76</v>
      </c>
      <c r="F313" s="8">
        <f t="shared" si="28"/>
        <v>8661.12</v>
      </c>
      <c r="G313" s="8">
        <f t="shared" si="29"/>
        <v>5196.672</v>
      </c>
      <c r="H313" s="9"/>
    </row>
    <row r="314" spans="1:8">
      <c r="A314" s="42"/>
      <c r="B314" s="43" t="s">
        <v>575</v>
      </c>
      <c r="C314" s="72" t="s">
        <v>375</v>
      </c>
      <c r="D314" s="13">
        <v>12</v>
      </c>
      <c r="E314" s="8">
        <v>721.76</v>
      </c>
      <c r="F314" s="8">
        <f t="shared" si="28"/>
        <v>8661.12</v>
      </c>
      <c r="G314" s="8">
        <f t="shared" si="29"/>
        <v>5196.672</v>
      </c>
      <c r="H314" s="9"/>
    </row>
    <row r="315" spans="1:8">
      <c r="A315" s="42"/>
      <c r="B315" s="43" t="s">
        <v>576</v>
      </c>
      <c r="C315" s="72" t="s">
        <v>577</v>
      </c>
      <c r="D315" s="13">
        <v>12</v>
      </c>
      <c r="E315" s="8">
        <v>721.76</v>
      </c>
      <c r="F315" s="8">
        <f t="shared" si="28"/>
        <v>8661.12</v>
      </c>
      <c r="G315" s="8">
        <f t="shared" si="29"/>
        <v>5196.672</v>
      </c>
      <c r="H315" s="9"/>
    </row>
    <row r="316" spans="1:8">
      <c r="A316" s="42"/>
      <c r="B316" s="43" t="s">
        <v>578</v>
      </c>
      <c r="C316" s="72" t="s">
        <v>579</v>
      </c>
      <c r="D316" s="13">
        <v>12</v>
      </c>
      <c r="E316" s="8">
        <v>721.76</v>
      </c>
      <c r="F316" s="8">
        <f t="shared" si="28"/>
        <v>8661.12</v>
      </c>
      <c r="G316" s="8">
        <f t="shared" si="29"/>
        <v>5196.672</v>
      </c>
      <c r="H316" s="9"/>
    </row>
    <row r="317" spans="1:8">
      <c r="A317" s="42"/>
      <c r="B317" s="43" t="s">
        <v>580</v>
      </c>
      <c r="C317" s="72" t="s">
        <v>581</v>
      </c>
      <c r="D317" s="13">
        <v>12</v>
      </c>
      <c r="E317" s="8">
        <v>721.76</v>
      </c>
      <c r="F317" s="8">
        <f t="shared" si="28"/>
        <v>8661.12</v>
      </c>
      <c r="G317" s="8">
        <f t="shared" si="29"/>
        <v>5196.672</v>
      </c>
      <c r="H317" s="9"/>
    </row>
    <row r="318" spans="1:8">
      <c r="A318" s="42"/>
      <c r="B318" s="43" t="s">
        <v>582</v>
      </c>
      <c r="C318" s="72" t="s">
        <v>583</v>
      </c>
      <c r="D318" s="13">
        <v>5</v>
      </c>
      <c r="E318" s="8">
        <v>721.76</v>
      </c>
      <c r="F318" s="8">
        <f t="shared" si="28"/>
        <v>3608.8</v>
      </c>
      <c r="G318" s="8">
        <f t="shared" si="29"/>
        <v>2165.28</v>
      </c>
      <c r="H318" s="9"/>
    </row>
    <row r="319" spans="1:8">
      <c r="A319" s="42"/>
      <c r="B319" s="43" t="s">
        <v>584</v>
      </c>
      <c r="C319" s="72" t="s">
        <v>551</v>
      </c>
      <c r="D319" s="13">
        <v>5</v>
      </c>
      <c r="E319" s="8">
        <v>721.76</v>
      </c>
      <c r="F319" s="8">
        <f t="shared" si="28"/>
        <v>3608.8</v>
      </c>
      <c r="G319" s="8">
        <f t="shared" si="29"/>
        <v>2165.28</v>
      </c>
      <c r="H319" s="9"/>
    </row>
    <row r="320" spans="1:8">
      <c r="A320" s="42"/>
      <c r="B320" s="43" t="s">
        <v>585</v>
      </c>
      <c r="C320" s="72" t="s">
        <v>586</v>
      </c>
      <c r="D320" s="13">
        <v>5</v>
      </c>
      <c r="E320" s="8">
        <v>721.76</v>
      </c>
      <c r="F320" s="8">
        <f t="shared" si="28"/>
        <v>3608.8</v>
      </c>
      <c r="G320" s="8">
        <f t="shared" si="29"/>
        <v>2165.28</v>
      </c>
      <c r="H320" s="9"/>
    </row>
    <row r="321" spans="1:8">
      <c r="A321" s="42"/>
      <c r="B321" s="43" t="s">
        <v>587</v>
      </c>
      <c r="C321" s="72" t="s">
        <v>588</v>
      </c>
      <c r="D321" s="13">
        <v>5</v>
      </c>
      <c r="E321" s="8">
        <v>721.76</v>
      </c>
      <c r="F321" s="8">
        <f t="shared" si="28"/>
        <v>3608.8</v>
      </c>
      <c r="G321" s="8">
        <f t="shared" si="29"/>
        <v>2165.28</v>
      </c>
      <c r="H321" s="9"/>
    </row>
    <row r="322" spans="1:8">
      <c r="A322" s="42"/>
      <c r="B322" s="43" t="s">
        <v>589</v>
      </c>
      <c r="C322" s="72" t="s">
        <v>354</v>
      </c>
      <c r="D322" s="13">
        <v>5</v>
      </c>
      <c r="E322" s="8">
        <v>721.76</v>
      </c>
      <c r="F322" s="8">
        <f t="shared" si="28"/>
        <v>3608.8</v>
      </c>
      <c r="G322" s="8">
        <f t="shared" si="29"/>
        <v>2165.28</v>
      </c>
      <c r="H322" s="9"/>
    </row>
    <row r="323" spans="1:8">
      <c r="A323" s="42"/>
      <c r="B323" s="43" t="s">
        <v>590</v>
      </c>
      <c r="C323" s="72" t="s">
        <v>464</v>
      </c>
      <c r="D323" s="13">
        <v>5</v>
      </c>
      <c r="E323" s="8">
        <v>721.76</v>
      </c>
      <c r="F323" s="8">
        <f t="shared" si="28"/>
        <v>3608.8</v>
      </c>
      <c r="G323" s="8">
        <f t="shared" si="29"/>
        <v>2165.28</v>
      </c>
      <c r="H323" s="9"/>
    </row>
    <row r="324" spans="1:8">
      <c r="A324" s="42"/>
      <c r="B324" s="43" t="s">
        <v>591</v>
      </c>
      <c r="C324" s="72" t="s">
        <v>592</v>
      </c>
      <c r="D324" s="13">
        <v>1</v>
      </c>
      <c r="E324" s="8">
        <v>721.76</v>
      </c>
      <c r="F324" s="8">
        <f t="shared" si="28"/>
        <v>721.76</v>
      </c>
      <c r="G324" s="8">
        <f t="shared" si="29"/>
        <v>433.056</v>
      </c>
      <c r="H324" s="9"/>
    </row>
    <row r="325" spans="1:8">
      <c r="A325" s="2"/>
      <c r="B325" s="10" t="s">
        <v>165</v>
      </c>
      <c r="C325" s="7"/>
      <c r="D325" s="10"/>
      <c r="E325" s="12"/>
      <c r="F325" s="12">
        <f>SUM(F303:F324)</f>
        <v>141168.16</v>
      </c>
      <c r="G325" s="12">
        <f>SUM(G303:G324)</f>
        <v>84700.896</v>
      </c>
      <c r="H325" s="9"/>
    </row>
    <row r="326" spans="1:8">
      <c r="A326" s="21" t="s">
        <v>593</v>
      </c>
      <c r="B326" s="13" t="s">
        <v>594</v>
      </c>
      <c r="C326" s="72" t="s">
        <v>595</v>
      </c>
      <c r="D326" s="13">
        <v>4</v>
      </c>
      <c r="E326" s="8">
        <v>721.76</v>
      </c>
      <c r="F326" s="8">
        <f t="shared" ref="F326:F333" si="30">D326*E326</f>
        <v>2887.04</v>
      </c>
      <c r="G326" s="8">
        <f t="shared" ref="G326:G333" si="31">F326*0.6</f>
        <v>1732.224</v>
      </c>
      <c r="H326" s="9"/>
    </row>
    <row r="327" spans="1:8">
      <c r="A327" s="22"/>
      <c r="B327" s="13" t="s">
        <v>596</v>
      </c>
      <c r="C327" s="72" t="s">
        <v>597</v>
      </c>
      <c r="D327" s="13">
        <v>12</v>
      </c>
      <c r="E327" s="8">
        <v>721.76</v>
      </c>
      <c r="F327" s="8">
        <f t="shared" si="30"/>
        <v>8661.12</v>
      </c>
      <c r="G327" s="8">
        <f t="shared" si="31"/>
        <v>5196.672</v>
      </c>
      <c r="H327" s="9"/>
    </row>
    <row r="328" spans="1:8">
      <c r="A328" s="22"/>
      <c r="B328" s="13" t="s">
        <v>598</v>
      </c>
      <c r="C328" s="72" t="s">
        <v>599</v>
      </c>
      <c r="D328" s="13">
        <v>12</v>
      </c>
      <c r="E328" s="8">
        <v>721.76</v>
      </c>
      <c r="F328" s="8">
        <f t="shared" si="30"/>
        <v>8661.12</v>
      </c>
      <c r="G328" s="8">
        <f t="shared" si="31"/>
        <v>5196.672</v>
      </c>
      <c r="H328" s="9"/>
    </row>
    <row r="329" spans="1:8">
      <c r="A329" s="22"/>
      <c r="B329" s="13" t="s">
        <v>600</v>
      </c>
      <c r="C329" s="72" t="s">
        <v>601</v>
      </c>
      <c r="D329" s="13">
        <v>11</v>
      </c>
      <c r="E329" s="8">
        <v>721.76</v>
      </c>
      <c r="F329" s="8">
        <f t="shared" si="30"/>
        <v>7939.36</v>
      </c>
      <c r="G329" s="8">
        <f t="shared" si="31"/>
        <v>4763.616</v>
      </c>
      <c r="H329" s="9"/>
    </row>
    <row r="330" spans="1:8">
      <c r="A330" s="22"/>
      <c r="B330" s="13" t="s">
        <v>602</v>
      </c>
      <c r="C330" s="72" t="s">
        <v>150</v>
      </c>
      <c r="D330" s="13">
        <v>12</v>
      </c>
      <c r="E330" s="8">
        <v>721.76</v>
      </c>
      <c r="F330" s="8">
        <f t="shared" si="30"/>
        <v>8661.12</v>
      </c>
      <c r="G330" s="8">
        <f t="shared" si="31"/>
        <v>5196.672</v>
      </c>
      <c r="H330" s="9"/>
    </row>
    <row r="331" spans="1:8">
      <c r="A331" s="22"/>
      <c r="B331" s="13" t="s">
        <v>603</v>
      </c>
      <c r="C331" s="72" t="s">
        <v>604</v>
      </c>
      <c r="D331" s="13">
        <v>8</v>
      </c>
      <c r="E331" s="8">
        <v>721.76</v>
      </c>
      <c r="F331" s="8">
        <f t="shared" si="30"/>
        <v>5774.08</v>
      </c>
      <c r="G331" s="8">
        <f t="shared" si="31"/>
        <v>3464.448</v>
      </c>
      <c r="H331" s="9"/>
    </row>
    <row r="332" spans="1:8">
      <c r="A332" s="22"/>
      <c r="B332" s="13" t="s">
        <v>605</v>
      </c>
      <c r="C332" s="72" t="s">
        <v>232</v>
      </c>
      <c r="D332" s="13">
        <v>2</v>
      </c>
      <c r="E332" s="8">
        <v>721.76</v>
      </c>
      <c r="F332" s="8">
        <f t="shared" si="30"/>
        <v>1443.52</v>
      </c>
      <c r="G332" s="8">
        <f t="shared" si="31"/>
        <v>866.112</v>
      </c>
      <c r="H332" s="9"/>
    </row>
    <row r="333" spans="1:8">
      <c r="A333" s="23"/>
      <c r="B333" s="13" t="s">
        <v>606</v>
      </c>
      <c r="C333" s="72" t="s">
        <v>607</v>
      </c>
      <c r="D333" s="13">
        <v>6</v>
      </c>
      <c r="E333" s="8">
        <v>721.76</v>
      </c>
      <c r="F333" s="8">
        <f t="shared" si="30"/>
        <v>4330.56</v>
      </c>
      <c r="G333" s="8">
        <f t="shared" si="31"/>
        <v>2598.336</v>
      </c>
      <c r="H333" s="9"/>
    </row>
    <row r="334" spans="1:8">
      <c r="A334" s="2"/>
      <c r="B334" s="10" t="s">
        <v>165</v>
      </c>
      <c r="C334" s="7"/>
      <c r="D334" s="10"/>
      <c r="E334" s="12"/>
      <c r="F334" s="12">
        <f>SUM(F326:F333)</f>
        <v>48357.92</v>
      </c>
      <c r="G334" s="12">
        <f>SUM(G326:G333)</f>
        <v>29014.752</v>
      </c>
      <c r="H334" s="9"/>
    </row>
    <row r="335" spans="1:8">
      <c r="A335" s="5" t="s">
        <v>608</v>
      </c>
      <c r="B335" s="13" t="s">
        <v>609</v>
      </c>
      <c r="C335" s="72" t="s">
        <v>610</v>
      </c>
      <c r="D335" s="13">
        <v>12</v>
      </c>
      <c r="E335" s="8">
        <v>721.76</v>
      </c>
      <c r="F335" s="8">
        <f>D335*E335</f>
        <v>8661.12</v>
      </c>
      <c r="G335" s="18">
        <f>F335*0.6</f>
        <v>5196.672</v>
      </c>
      <c r="H335" s="9"/>
    </row>
    <row r="336" spans="1:8">
      <c r="A336" s="42"/>
      <c r="B336" s="13" t="s">
        <v>611</v>
      </c>
      <c r="C336" s="72" t="s">
        <v>612</v>
      </c>
      <c r="D336" s="13">
        <v>12</v>
      </c>
      <c r="E336" s="8">
        <v>721.76</v>
      </c>
      <c r="F336" s="8">
        <f>D336*E336</f>
        <v>8661.12</v>
      </c>
      <c r="G336" s="18">
        <f>F336*0.6</f>
        <v>5196.672</v>
      </c>
      <c r="H336" s="9"/>
    </row>
    <row r="337" spans="1:8">
      <c r="A337" s="2"/>
      <c r="B337" s="10" t="s">
        <v>165</v>
      </c>
      <c r="C337" s="7"/>
      <c r="D337" s="10"/>
      <c r="E337" s="12"/>
      <c r="F337" s="12">
        <f>SUM(F335:F336)</f>
        <v>17322.24</v>
      </c>
      <c r="G337" s="50">
        <f>SUM(G335:G336)</f>
        <v>10393.344</v>
      </c>
      <c r="H337" s="9"/>
    </row>
    <row r="338" spans="1:8">
      <c r="A338" s="5" t="s">
        <v>613</v>
      </c>
      <c r="B338" s="13" t="s">
        <v>614</v>
      </c>
      <c r="C338" s="72" t="s">
        <v>615</v>
      </c>
      <c r="D338" s="13">
        <v>9</v>
      </c>
      <c r="E338" s="8">
        <v>721.76</v>
      </c>
      <c r="F338" s="8">
        <f>D338*E338</f>
        <v>6495.84</v>
      </c>
      <c r="G338" s="18">
        <f>F338*0.6</f>
        <v>3897.504</v>
      </c>
      <c r="H338" s="9"/>
    </row>
    <row r="339" spans="1:8">
      <c r="A339" s="42"/>
      <c r="B339" s="13" t="s">
        <v>616</v>
      </c>
      <c r="C339" s="72" t="s">
        <v>617</v>
      </c>
      <c r="D339" s="13">
        <v>12</v>
      </c>
      <c r="E339" s="8">
        <v>721.76</v>
      </c>
      <c r="F339" s="8">
        <f>D339*E339</f>
        <v>8661.12</v>
      </c>
      <c r="G339" s="18">
        <f>F339*0.6</f>
        <v>5196.672</v>
      </c>
      <c r="H339" s="9"/>
    </row>
    <row r="340" spans="1:8">
      <c r="A340" s="42"/>
      <c r="B340" s="13" t="s">
        <v>618</v>
      </c>
      <c r="C340" s="72" t="s">
        <v>615</v>
      </c>
      <c r="D340" s="13">
        <v>12</v>
      </c>
      <c r="E340" s="8">
        <v>721.76</v>
      </c>
      <c r="F340" s="8">
        <f>D340*E340</f>
        <v>8661.12</v>
      </c>
      <c r="G340" s="18">
        <f>F340*0.6</f>
        <v>5196.672</v>
      </c>
      <c r="H340" s="9"/>
    </row>
    <row r="341" spans="1:8">
      <c r="A341" s="42"/>
      <c r="B341" s="13" t="s">
        <v>619</v>
      </c>
      <c r="C341" s="72" t="s">
        <v>620</v>
      </c>
      <c r="D341" s="13">
        <v>12</v>
      </c>
      <c r="E341" s="8">
        <v>721.76</v>
      </c>
      <c r="F341" s="8">
        <f>D341*E341</f>
        <v>8661.12</v>
      </c>
      <c r="G341" s="18">
        <f>F341*0.6</f>
        <v>5196.672</v>
      </c>
      <c r="H341" s="9"/>
    </row>
    <row r="342" spans="1:8">
      <c r="A342" s="42"/>
      <c r="B342" s="13" t="s">
        <v>621</v>
      </c>
      <c r="C342" s="72" t="s">
        <v>622</v>
      </c>
      <c r="D342" s="13">
        <v>12</v>
      </c>
      <c r="E342" s="8">
        <v>721.76</v>
      </c>
      <c r="F342" s="8">
        <f>D342*E342</f>
        <v>8661.12</v>
      </c>
      <c r="G342" s="18">
        <f>F342*0.6</f>
        <v>5196.672</v>
      </c>
      <c r="H342" s="9"/>
    </row>
    <row r="343" spans="1:8">
      <c r="A343" s="2"/>
      <c r="B343" s="10" t="s">
        <v>165</v>
      </c>
      <c r="C343" s="7"/>
      <c r="D343" s="10"/>
      <c r="E343" s="12"/>
      <c r="F343" s="12">
        <f>SUM(F338:F342)</f>
        <v>41140.32</v>
      </c>
      <c r="G343" s="50">
        <f>SUM(G338:G342)</f>
        <v>24684.192</v>
      </c>
      <c r="H343" s="9"/>
    </row>
    <row r="344" spans="1:8">
      <c r="A344" s="21" t="s">
        <v>623</v>
      </c>
      <c r="B344" s="51" t="s">
        <v>624</v>
      </c>
      <c r="C344" s="72" t="s">
        <v>625</v>
      </c>
      <c r="D344" s="13">
        <v>12</v>
      </c>
      <c r="E344" s="8">
        <v>721.76</v>
      </c>
      <c r="F344" s="8">
        <f t="shared" ref="F344:F354" si="32">D344*E344</f>
        <v>8661.12</v>
      </c>
      <c r="G344" s="8">
        <f t="shared" ref="G344:G354" si="33">F344*0.6</f>
        <v>5196.672</v>
      </c>
      <c r="H344" s="9"/>
    </row>
    <row r="345" spans="1:8">
      <c r="A345" s="22"/>
      <c r="B345" s="51" t="s">
        <v>626</v>
      </c>
      <c r="C345" s="72" t="s">
        <v>627</v>
      </c>
      <c r="D345" s="13">
        <v>12</v>
      </c>
      <c r="E345" s="8">
        <v>721.76</v>
      </c>
      <c r="F345" s="8">
        <f t="shared" si="32"/>
        <v>8661.12</v>
      </c>
      <c r="G345" s="8">
        <f t="shared" si="33"/>
        <v>5196.672</v>
      </c>
      <c r="H345" s="9"/>
    </row>
    <row r="346" spans="1:8">
      <c r="A346" s="22"/>
      <c r="B346" s="51" t="s">
        <v>628</v>
      </c>
      <c r="C346" s="72" t="s">
        <v>629</v>
      </c>
      <c r="D346" s="13">
        <v>8</v>
      </c>
      <c r="E346" s="8">
        <v>721.76</v>
      </c>
      <c r="F346" s="8">
        <f t="shared" si="32"/>
        <v>5774.08</v>
      </c>
      <c r="G346" s="8">
        <f t="shared" si="33"/>
        <v>3464.448</v>
      </c>
      <c r="H346" s="9"/>
    </row>
    <row r="347" spans="1:8">
      <c r="A347" s="22"/>
      <c r="B347" s="51" t="s">
        <v>630</v>
      </c>
      <c r="C347" s="72" t="s">
        <v>631</v>
      </c>
      <c r="D347" s="13">
        <v>5</v>
      </c>
      <c r="E347" s="8">
        <v>721.76</v>
      </c>
      <c r="F347" s="8">
        <f t="shared" si="32"/>
        <v>3608.8</v>
      </c>
      <c r="G347" s="8">
        <f t="shared" si="33"/>
        <v>2165.28</v>
      </c>
      <c r="H347" s="9"/>
    </row>
    <row r="348" spans="1:8">
      <c r="A348" s="22"/>
      <c r="B348" s="51" t="s">
        <v>632</v>
      </c>
      <c r="C348" s="72" t="s">
        <v>633</v>
      </c>
      <c r="D348" s="13">
        <v>9</v>
      </c>
      <c r="E348" s="8">
        <v>721.76</v>
      </c>
      <c r="F348" s="8">
        <f t="shared" si="32"/>
        <v>6495.84</v>
      </c>
      <c r="G348" s="8">
        <f t="shared" si="33"/>
        <v>3897.504</v>
      </c>
      <c r="H348" s="9"/>
    </row>
    <row r="349" spans="1:8">
      <c r="A349" s="22"/>
      <c r="B349" s="51" t="s">
        <v>634</v>
      </c>
      <c r="C349" s="72" t="s">
        <v>635</v>
      </c>
      <c r="D349" s="13">
        <v>9</v>
      </c>
      <c r="E349" s="8">
        <v>721.76</v>
      </c>
      <c r="F349" s="8">
        <f t="shared" si="32"/>
        <v>6495.84</v>
      </c>
      <c r="G349" s="8">
        <f t="shared" si="33"/>
        <v>3897.504</v>
      </c>
      <c r="H349" s="9"/>
    </row>
    <row r="350" spans="1:8">
      <c r="A350" s="22"/>
      <c r="B350" s="51" t="s">
        <v>636</v>
      </c>
      <c r="C350" s="72" t="s">
        <v>637</v>
      </c>
      <c r="D350" s="13">
        <v>12</v>
      </c>
      <c r="E350" s="8">
        <v>721.76</v>
      </c>
      <c r="F350" s="8">
        <f t="shared" si="32"/>
        <v>8661.12</v>
      </c>
      <c r="G350" s="8">
        <f t="shared" si="33"/>
        <v>5196.672</v>
      </c>
      <c r="H350" s="9"/>
    </row>
    <row r="351" spans="1:8">
      <c r="A351" s="22"/>
      <c r="B351" s="51" t="s">
        <v>638</v>
      </c>
      <c r="C351" s="72" t="s">
        <v>639</v>
      </c>
      <c r="D351" s="13">
        <v>2</v>
      </c>
      <c r="E351" s="8">
        <v>721.76</v>
      </c>
      <c r="F351" s="8">
        <f t="shared" si="32"/>
        <v>1443.52</v>
      </c>
      <c r="G351" s="8">
        <f t="shared" si="33"/>
        <v>866.112</v>
      </c>
      <c r="H351" s="9"/>
    </row>
    <row r="352" spans="1:8">
      <c r="A352" s="22"/>
      <c r="B352" s="51" t="s">
        <v>640</v>
      </c>
      <c r="C352" s="72" t="s">
        <v>641</v>
      </c>
      <c r="D352" s="13">
        <v>2</v>
      </c>
      <c r="E352" s="8">
        <v>721.76</v>
      </c>
      <c r="F352" s="8">
        <f t="shared" si="32"/>
        <v>1443.52</v>
      </c>
      <c r="G352" s="8">
        <f t="shared" si="33"/>
        <v>866.112</v>
      </c>
      <c r="H352" s="9"/>
    </row>
    <row r="353" spans="1:8">
      <c r="A353" s="22"/>
      <c r="B353" s="51" t="s">
        <v>642</v>
      </c>
      <c r="C353" s="72" t="s">
        <v>643</v>
      </c>
      <c r="D353" s="13">
        <v>12</v>
      </c>
      <c r="E353" s="8">
        <v>721.76</v>
      </c>
      <c r="F353" s="8">
        <f t="shared" si="32"/>
        <v>8661.12</v>
      </c>
      <c r="G353" s="8">
        <f t="shared" si="33"/>
        <v>5196.672</v>
      </c>
      <c r="H353" s="9"/>
    </row>
    <row r="354" spans="1:8">
      <c r="A354" s="23"/>
      <c r="B354" s="51" t="s">
        <v>644</v>
      </c>
      <c r="C354" s="72" t="s">
        <v>645</v>
      </c>
      <c r="D354" s="13">
        <v>6</v>
      </c>
      <c r="E354" s="8">
        <v>721.76</v>
      </c>
      <c r="F354" s="8">
        <f t="shared" si="32"/>
        <v>4330.56</v>
      </c>
      <c r="G354" s="8">
        <f t="shared" si="33"/>
        <v>2598.336</v>
      </c>
      <c r="H354" s="9"/>
    </row>
    <row r="355" spans="1:8">
      <c r="A355" s="2"/>
      <c r="B355" s="10" t="s">
        <v>165</v>
      </c>
      <c r="C355" s="7"/>
      <c r="D355" s="10"/>
      <c r="E355" s="12"/>
      <c r="F355" s="12">
        <f>SUM(F344:F354)</f>
        <v>64236.64</v>
      </c>
      <c r="G355" s="12">
        <f>SUM(G344:G354)</f>
        <v>38541.984</v>
      </c>
      <c r="H355" s="9"/>
    </row>
    <row r="356" spans="1:8">
      <c r="A356" s="21" t="s">
        <v>646</v>
      </c>
      <c r="B356" s="43" t="s">
        <v>647</v>
      </c>
      <c r="C356" s="72" t="s">
        <v>648</v>
      </c>
      <c r="D356" s="52">
        <v>12</v>
      </c>
      <c r="E356" s="8">
        <v>721.76</v>
      </c>
      <c r="F356" s="8">
        <f>D356*E356</f>
        <v>8661.12</v>
      </c>
      <c r="G356" s="8">
        <f>F356*0.6</f>
        <v>5196.672</v>
      </c>
      <c r="H356" s="9"/>
    </row>
    <row r="357" spans="1:8">
      <c r="A357" s="22"/>
      <c r="B357" s="43" t="s">
        <v>649</v>
      </c>
      <c r="C357" s="72" t="s">
        <v>650</v>
      </c>
      <c r="D357" s="52">
        <v>12</v>
      </c>
      <c r="E357" s="8">
        <v>721.76</v>
      </c>
      <c r="F357" s="8">
        <f t="shared" ref="F357:F381" si="34">D357*E357</f>
        <v>8661.12</v>
      </c>
      <c r="G357" s="8">
        <f t="shared" ref="G357:G381" si="35">F357*0.6</f>
        <v>5196.672</v>
      </c>
      <c r="H357" s="9"/>
    </row>
    <row r="358" spans="1:8">
      <c r="A358" s="22"/>
      <c r="B358" s="43" t="s">
        <v>651</v>
      </c>
      <c r="C358" s="72" t="s">
        <v>652</v>
      </c>
      <c r="D358" s="52">
        <v>12</v>
      </c>
      <c r="E358" s="8">
        <v>721.76</v>
      </c>
      <c r="F358" s="8">
        <f t="shared" si="34"/>
        <v>8661.12</v>
      </c>
      <c r="G358" s="8">
        <f t="shared" si="35"/>
        <v>5196.672</v>
      </c>
      <c r="H358" s="9"/>
    </row>
    <row r="359" spans="1:8">
      <c r="A359" s="22"/>
      <c r="B359" s="43" t="s">
        <v>653</v>
      </c>
      <c r="C359" s="72" t="s">
        <v>19</v>
      </c>
      <c r="D359" s="52">
        <v>12</v>
      </c>
      <c r="E359" s="8">
        <v>721.76</v>
      </c>
      <c r="F359" s="8">
        <f t="shared" si="34"/>
        <v>8661.12</v>
      </c>
      <c r="G359" s="8">
        <f t="shared" si="35"/>
        <v>5196.672</v>
      </c>
      <c r="H359" s="9"/>
    </row>
    <row r="360" spans="1:8">
      <c r="A360" s="22"/>
      <c r="B360" s="43" t="s">
        <v>654</v>
      </c>
      <c r="C360" s="72" t="s">
        <v>655</v>
      </c>
      <c r="D360" s="52">
        <v>12</v>
      </c>
      <c r="E360" s="8">
        <v>721.76</v>
      </c>
      <c r="F360" s="8">
        <f t="shared" si="34"/>
        <v>8661.12</v>
      </c>
      <c r="G360" s="8">
        <f t="shared" si="35"/>
        <v>5196.672</v>
      </c>
      <c r="H360" s="9"/>
    </row>
    <row r="361" spans="1:8">
      <c r="A361" s="22"/>
      <c r="B361" s="43" t="s">
        <v>656</v>
      </c>
      <c r="C361" s="72" t="s">
        <v>657</v>
      </c>
      <c r="D361" s="52">
        <v>12</v>
      </c>
      <c r="E361" s="8">
        <v>721.76</v>
      </c>
      <c r="F361" s="8">
        <f t="shared" si="34"/>
        <v>8661.12</v>
      </c>
      <c r="G361" s="8">
        <f t="shared" si="35"/>
        <v>5196.672</v>
      </c>
      <c r="H361" s="9"/>
    </row>
    <row r="362" spans="1:8">
      <c r="A362" s="22"/>
      <c r="B362" s="43" t="s">
        <v>658</v>
      </c>
      <c r="C362" s="72" t="s">
        <v>659</v>
      </c>
      <c r="D362" s="52">
        <v>12</v>
      </c>
      <c r="E362" s="8">
        <v>721.76</v>
      </c>
      <c r="F362" s="8">
        <f t="shared" si="34"/>
        <v>8661.12</v>
      </c>
      <c r="G362" s="8">
        <f t="shared" si="35"/>
        <v>5196.672</v>
      </c>
      <c r="H362" s="9"/>
    </row>
    <row r="363" spans="1:8">
      <c r="A363" s="22"/>
      <c r="B363" s="43" t="s">
        <v>660</v>
      </c>
      <c r="C363" s="72" t="s">
        <v>661</v>
      </c>
      <c r="D363" s="52">
        <v>12</v>
      </c>
      <c r="E363" s="8">
        <v>721.76</v>
      </c>
      <c r="F363" s="8">
        <f t="shared" si="34"/>
        <v>8661.12</v>
      </c>
      <c r="G363" s="8">
        <f t="shared" si="35"/>
        <v>5196.672</v>
      </c>
      <c r="H363" s="9"/>
    </row>
    <row r="364" spans="1:8">
      <c r="A364" s="22"/>
      <c r="B364" s="43" t="s">
        <v>662</v>
      </c>
      <c r="C364" s="72" t="s">
        <v>663</v>
      </c>
      <c r="D364" s="52">
        <v>12</v>
      </c>
      <c r="E364" s="8">
        <v>721.76</v>
      </c>
      <c r="F364" s="8">
        <f t="shared" si="34"/>
        <v>8661.12</v>
      </c>
      <c r="G364" s="8">
        <f t="shared" si="35"/>
        <v>5196.672</v>
      </c>
      <c r="H364" s="9"/>
    </row>
    <row r="365" spans="1:8">
      <c r="A365" s="22"/>
      <c r="B365" s="43" t="s">
        <v>664</v>
      </c>
      <c r="C365" s="72" t="s">
        <v>665</v>
      </c>
      <c r="D365" s="52">
        <v>12</v>
      </c>
      <c r="E365" s="8">
        <v>721.76</v>
      </c>
      <c r="F365" s="8">
        <f t="shared" si="34"/>
        <v>8661.12</v>
      </c>
      <c r="G365" s="8">
        <f t="shared" si="35"/>
        <v>5196.672</v>
      </c>
      <c r="H365" s="9"/>
    </row>
    <row r="366" spans="1:8">
      <c r="A366" s="22"/>
      <c r="B366" s="43" t="s">
        <v>666</v>
      </c>
      <c r="C366" s="72" t="s">
        <v>667</v>
      </c>
      <c r="D366" s="52">
        <v>12</v>
      </c>
      <c r="E366" s="8">
        <v>721.76</v>
      </c>
      <c r="F366" s="8">
        <f t="shared" si="34"/>
        <v>8661.12</v>
      </c>
      <c r="G366" s="8">
        <f t="shared" si="35"/>
        <v>5196.672</v>
      </c>
      <c r="H366" s="9"/>
    </row>
    <row r="367" spans="1:8">
      <c r="A367" s="22"/>
      <c r="B367" s="43" t="s">
        <v>668</v>
      </c>
      <c r="C367" s="72" t="s">
        <v>669</v>
      </c>
      <c r="D367" s="52">
        <v>12</v>
      </c>
      <c r="E367" s="8">
        <v>721.76</v>
      </c>
      <c r="F367" s="8">
        <f t="shared" si="34"/>
        <v>8661.12</v>
      </c>
      <c r="G367" s="8">
        <f t="shared" si="35"/>
        <v>5196.672</v>
      </c>
      <c r="H367" s="9"/>
    </row>
    <row r="368" spans="1:8">
      <c r="A368" s="22"/>
      <c r="B368" s="43" t="s">
        <v>670</v>
      </c>
      <c r="C368" s="72" t="s">
        <v>671</v>
      </c>
      <c r="D368" s="52">
        <v>12</v>
      </c>
      <c r="E368" s="8">
        <v>721.76</v>
      </c>
      <c r="F368" s="8">
        <f t="shared" si="34"/>
        <v>8661.12</v>
      </c>
      <c r="G368" s="8">
        <f t="shared" si="35"/>
        <v>5196.672</v>
      </c>
      <c r="H368" s="9"/>
    </row>
    <row r="369" spans="1:8">
      <c r="A369" s="22"/>
      <c r="B369" s="43" t="s">
        <v>672</v>
      </c>
      <c r="C369" s="72" t="s">
        <v>673</v>
      </c>
      <c r="D369" s="52">
        <v>8</v>
      </c>
      <c r="E369" s="8">
        <v>721.76</v>
      </c>
      <c r="F369" s="8">
        <f t="shared" si="34"/>
        <v>5774.08</v>
      </c>
      <c r="G369" s="8">
        <f t="shared" si="35"/>
        <v>3464.448</v>
      </c>
      <c r="H369" s="9"/>
    </row>
    <row r="370" spans="1:8">
      <c r="A370" s="22"/>
      <c r="B370" s="43" t="s">
        <v>674</v>
      </c>
      <c r="C370" s="72" t="s">
        <v>675</v>
      </c>
      <c r="D370" s="52">
        <v>6</v>
      </c>
      <c r="E370" s="8">
        <v>721.76</v>
      </c>
      <c r="F370" s="8">
        <f t="shared" si="34"/>
        <v>4330.56</v>
      </c>
      <c r="G370" s="8">
        <f t="shared" si="35"/>
        <v>2598.336</v>
      </c>
      <c r="H370" s="9"/>
    </row>
    <row r="371" spans="1:8">
      <c r="A371" s="22"/>
      <c r="B371" s="43" t="s">
        <v>676</v>
      </c>
      <c r="C371" s="72" t="s">
        <v>677</v>
      </c>
      <c r="D371" s="52">
        <v>5</v>
      </c>
      <c r="E371" s="8">
        <v>721.76</v>
      </c>
      <c r="F371" s="8">
        <f t="shared" si="34"/>
        <v>3608.8</v>
      </c>
      <c r="G371" s="8">
        <f t="shared" si="35"/>
        <v>2165.28</v>
      </c>
      <c r="H371" s="9"/>
    </row>
    <row r="372" spans="1:8">
      <c r="A372" s="22"/>
      <c r="B372" s="43" t="s">
        <v>678</v>
      </c>
      <c r="C372" s="72" t="s">
        <v>679</v>
      </c>
      <c r="D372" s="52">
        <v>5</v>
      </c>
      <c r="E372" s="8">
        <v>721.76</v>
      </c>
      <c r="F372" s="8">
        <f t="shared" si="34"/>
        <v>3608.8</v>
      </c>
      <c r="G372" s="8">
        <f t="shared" si="35"/>
        <v>2165.28</v>
      </c>
      <c r="H372" s="9"/>
    </row>
    <row r="373" spans="1:8">
      <c r="A373" s="22"/>
      <c r="B373" s="43" t="s">
        <v>680</v>
      </c>
      <c r="C373" s="72" t="s">
        <v>681</v>
      </c>
      <c r="D373" s="52">
        <v>5</v>
      </c>
      <c r="E373" s="8">
        <v>721.76</v>
      </c>
      <c r="F373" s="8">
        <f t="shared" si="34"/>
        <v>3608.8</v>
      </c>
      <c r="G373" s="8">
        <f t="shared" si="35"/>
        <v>2165.28</v>
      </c>
      <c r="H373" s="9"/>
    </row>
    <row r="374" spans="1:8">
      <c r="A374" s="22"/>
      <c r="B374" s="43" t="s">
        <v>682</v>
      </c>
      <c r="C374" s="72" t="s">
        <v>683</v>
      </c>
      <c r="D374" s="52">
        <v>5</v>
      </c>
      <c r="E374" s="8">
        <v>721.76</v>
      </c>
      <c r="F374" s="8">
        <f t="shared" si="34"/>
        <v>3608.8</v>
      </c>
      <c r="G374" s="8">
        <f t="shared" si="35"/>
        <v>2165.28</v>
      </c>
      <c r="H374" s="9"/>
    </row>
    <row r="375" spans="1:8">
      <c r="A375" s="22"/>
      <c r="B375" s="43" t="s">
        <v>684</v>
      </c>
      <c r="C375" s="72" t="s">
        <v>657</v>
      </c>
      <c r="D375" s="52">
        <v>3</v>
      </c>
      <c r="E375" s="8">
        <v>721.76</v>
      </c>
      <c r="F375" s="8">
        <f t="shared" si="34"/>
        <v>2165.28</v>
      </c>
      <c r="G375" s="8">
        <f t="shared" si="35"/>
        <v>1299.168</v>
      </c>
      <c r="H375" s="9"/>
    </row>
    <row r="376" spans="1:8">
      <c r="A376" s="22"/>
      <c r="B376" s="43" t="s">
        <v>685</v>
      </c>
      <c r="C376" s="72" t="s">
        <v>663</v>
      </c>
      <c r="D376" s="52">
        <v>3</v>
      </c>
      <c r="E376" s="8">
        <v>721.76</v>
      </c>
      <c r="F376" s="8">
        <f t="shared" si="34"/>
        <v>2165.28</v>
      </c>
      <c r="G376" s="8">
        <f t="shared" si="35"/>
        <v>1299.168</v>
      </c>
      <c r="H376" s="9"/>
    </row>
    <row r="377" spans="1:8">
      <c r="A377" s="22"/>
      <c r="B377" s="43" t="s">
        <v>686</v>
      </c>
      <c r="C377" s="72" t="s">
        <v>665</v>
      </c>
      <c r="D377" s="52">
        <v>1</v>
      </c>
      <c r="E377" s="8">
        <v>721.76</v>
      </c>
      <c r="F377" s="8">
        <f t="shared" si="34"/>
        <v>721.76</v>
      </c>
      <c r="G377" s="8">
        <f t="shared" si="35"/>
        <v>433.056</v>
      </c>
      <c r="H377" s="9"/>
    </row>
    <row r="378" spans="1:8">
      <c r="A378" s="22"/>
      <c r="B378" s="43" t="s">
        <v>687</v>
      </c>
      <c r="C378" s="72" t="s">
        <v>688</v>
      </c>
      <c r="D378" s="52">
        <v>9</v>
      </c>
      <c r="E378" s="8">
        <v>721.76</v>
      </c>
      <c r="F378" s="8">
        <f t="shared" si="34"/>
        <v>6495.84</v>
      </c>
      <c r="G378" s="8">
        <f t="shared" si="35"/>
        <v>3897.504</v>
      </c>
      <c r="H378" s="9"/>
    </row>
    <row r="379" spans="1:8">
      <c r="A379" s="22"/>
      <c r="B379" s="43" t="s">
        <v>689</v>
      </c>
      <c r="C379" s="72" t="s">
        <v>690</v>
      </c>
      <c r="D379" s="52">
        <v>6</v>
      </c>
      <c r="E379" s="8">
        <v>721.76</v>
      </c>
      <c r="F379" s="8">
        <f t="shared" si="34"/>
        <v>4330.56</v>
      </c>
      <c r="G379" s="8">
        <f t="shared" si="35"/>
        <v>2598.336</v>
      </c>
      <c r="H379" s="9"/>
    </row>
    <row r="380" spans="1:8">
      <c r="A380" s="22"/>
      <c r="B380" s="43" t="s">
        <v>691</v>
      </c>
      <c r="C380" s="72" t="s">
        <v>692</v>
      </c>
      <c r="D380" s="52">
        <v>4</v>
      </c>
      <c r="E380" s="8">
        <v>721.76</v>
      </c>
      <c r="F380" s="8">
        <f t="shared" si="34"/>
        <v>2887.04</v>
      </c>
      <c r="G380" s="8">
        <f t="shared" si="35"/>
        <v>1732.224</v>
      </c>
      <c r="H380" s="9"/>
    </row>
    <row r="381" spans="1:8">
      <c r="A381" s="23"/>
      <c r="B381" s="43" t="s">
        <v>693</v>
      </c>
      <c r="C381" s="72" t="s">
        <v>694</v>
      </c>
      <c r="D381" s="52">
        <v>12</v>
      </c>
      <c r="E381" s="8">
        <v>721.76</v>
      </c>
      <c r="F381" s="8">
        <f t="shared" si="34"/>
        <v>8661.12</v>
      </c>
      <c r="G381" s="8">
        <f t="shared" si="35"/>
        <v>5196.672</v>
      </c>
      <c r="H381" s="9"/>
    </row>
    <row r="382" spans="1:8">
      <c r="A382" s="2"/>
      <c r="B382" s="10" t="s">
        <v>165</v>
      </c>
      <c r="C382" s="7"/>
      <c r="D382" s="10"/>
      <c r="E382" s="12"/>
      <c r="F382" s="12">
        <f>SUM(F356:F381)</f>
        <v>164561.28</v>
      </c>
      <c r="G382" s="12">
        <f>SUM(G356:G381)</f>
        <v>98736.768</v>
      </c>
      <c r="H382" s="9"/>
    </row>
    <row r="383" spans="1:8">
      <c r="A383" s="5" t="s">
        <v>695</v>
      </c>
      <c r="B383" s="53" t="s">
        <v>696</v>
      </c>
      <c r="C383" s="72" t="s">
        <v>697</v>
      </c>
      <c r="D383" s="13">
        <v>12</v>
      </c>
      <c r="E383" s="8">
        <v>721.76</v>
      </c>
      <c r="F383" s="8">
        <f>D383*E383</f>
        <v>8661.12</v>
      </c>
      <c r="G383" s="8">
        <f>F383*0.6</f>
        <v>5196.672</v>
      </c>
      <c r="H383" s="9"/>
    </row>
    <row r="384" spans="1:8">
      <c r="A384" s="42"/>
      <c r="B384" s="53" t="s">
        <v>698</v>
      </c>
      <c r="C384" s="72" t="s">
        <v>699</v>
      </c>
      <c r="D384" s="13">
        <v>12</v>
      </c>
      <c r="E384" s="8">
        <v>721.76</v>
      </c>
      <c r="F384" s="8">
        <f t="shared" ref="F384:F425" si="36">D384*E384</f>
        <v>8661.12</v>
      </c>
      <c r="G384" s="8">
        <f t="shared" ref="G384:G425" si="37">F384*0.6</f>
        <v>5196.672</v>
      </c>
      <c r="H384" s="9"/>
    </row>
    <row r="385" spans="1:8">
      <c r="A385" s="42"/>
      <c r="B385" s="53" t="s">
        <v>700</v>
      </c>
      <c r="C385" s="72" t="s">
        <v>701</v>
      </c>
      <c r="D385" s="13">
        <v>12</v>
      </c>
      <c r="E385" s="8">
        <v>721.76</v>
      </c>
      <c r="F385" s="8">
        <f t="shared" si="36"/>
        <v>8661.12</v>
      </c>
      <c r="G385" s="8">
        <f t="shared" si="37"/>
        <v>5196.672</v>
      </c>
      <c r="H385" s="9"/>
    </row>
    <row r="386" spans="1:8">
      <c r="A386" s="42"/>
      <c r="B386" s="53" t="s">
        <v>702</v>
      </c>
      <c r="C386" s="72" t="s">
        <v>466</v>
      </c>
      <c r="D386" s="13">
        <v>12</v>
      </c>
      <c r="E386" s="8">
        <v>721.76</v>
      </c>
      <c r="F386" s="8">
        <f t="shared" si="36"/>
        <v>8661.12</v>
      </c>
      <c r="G386" s="8">
        <f t="shared" si="37"/>
        <v>5196.672</v>
      </c>
      <c r="H386" s="9"/>
    </row>
    <row r="387" spans="1:8">
      <c r="A387" s="42"/>
      <c r="B387" s="53" t="s">
        <v>703</v>
      </c>
      <c r="C387" s="72" t="s">
        <v>704</v>
      </c>
      <c r="D387" s="13">
        <v>5</v>
      </c>
      <c r="E387" s="8">
        <v>679.36</v>
      </c>
      <c r="F387" s="8">
        <f t="shared" si="36"/>
        <v>3396.8</v>
      </c>
      <c r="G387" s="8">
        <f t="shared" si="37"/>
        <v>2038.08</v>
      </c>
      <c r="H387" s="9"/>
    </row>
    <row r="388" spans="1:8">
      <c r="A388" s="42"/>
      <c r="B388" s="53" t="s">
        <v>705</v>
      </c>
      <c r="C388" s="72" t="s">
        <v>118</v>
      </c>
      <c r="D388" s="13">
        <v>7</v>
      </c>
      <c r="E388" s="8">
        <v>679.36</v>
      </c>
      <c r="F388" s="8">
        <f t="shared" si="36"/>
        <v>4755.52</v>
      </c>
      <c r="G388" s="8">
        <f t="shared" si="37"/>
        <v>2853.312</v>
      </c>
      <c r="H388" s="9"/>
    </row>
    <row r="389" spans="1:8">
      <c r="A389" s="42"/>
      <c r="B389" s="53" t="s">
        <v>706</v>
      </c>
      <c r="C389" s="72" t="s">
        <v>707</v>
      </c>
      <c r="D389" s="13">
        <v>12</v>
      </c>
      <c r="E389" s="8">
        <v>721.76</v>
      </c>
      <c r="F389" s="8">
        <f t="shared" si="36"/>
        <v>8661.12</v>
      </c>
      <c r="G389" s="8">
        <f t="shared" si="37"/>
        <v>5196.672</v>
      </c>
      <c r="H389" s="9"/>
    </row>
    <row r="390" spans="1:8">
      <c r="A390" s="42"/>
      <c r="B390" s="53" t="s">
        <v>708</v>
      </c>
      <c r="C390" s="72" t="s">
        <v>709</v>
      </c>
      <c r="D390" s="13">
        <v>12</v>
      </c>
      <c r="E390" s="8">
        <v>721.76</v>
      </c>
      <c r="F390" s="8">
        <f t="shared" si="36"/>
        <v>8661.12</v>
      </c>
      <c r="G390" s="8">
        <f t="shared" si="37"/>
        <v>5196.672</v>
      </c>
      <c r="H390" s="9"/>
    </row>
    <row r="391" spans="1:8">
      <c r="A391" s="42"/>
      <c r="B391" s="53" t="s">
        <v>710</v>
      </c>
      <c r="C391" s="72" t="s">
        <v>711</v>
      </c>
      <c r="D391" s="13">
        <v>12</v>
      </c>
      <c r="E391" s="8">
        <v>721.76</v>
      </c>
      <c r="F391" s="8">
        <f t="shared" si="36"/>
        <v>8661.12</v>
      </c>
      <c r="G391" s="8">
        <f t="shared" si="37"/>
        <v>5196.672</v>
      </c>
      <c r="H391" s="9"/>
    </row>
    <row r="392" spans="1:8">
      <c r="A392" s="42"/>
      <c r="B392" s="53" t="s">
        <v>712</v>
      </c>
      <c r="C392" s="72" t="s">
        <v>713</v>
      </c>
      <c r="D392" s="13">
        <v>12</v>
      </c>
      <c r="E392" s="8">
        <v>721.76</v>
      </c>
      <c r="F392" s="8">
        <f t="shared" si="36"/>
        <v>8661.12</v>
      </c>
      <c r="G392" s="8">
        <f t="shared" si="37"/>
        <v>5196.672</v>
      </c>
      <c r="H392" s="9"/>
    </row>
    <row r="393" spans="1:8">
      <c r="A393" s="42"/>
      <c r="B393" s="53" t="s">
        <v>714</v>
      </c>
      <c r="C393" s="72" t="s">
        <v>715</v>
      </c>
      <c r="D393" s="13">
        <v>12</v>
      </c>
      <c r="E393" s="8">
        <v>721.76</v>
      </c>
      <c r="F393" s="8">
        <f t="shared" si="36"/>
        <v>8661.12</v>
      </c>
      <c r="G393" s="8">
        <f t="shared" si="37"/>
        <v>5196.672</v>
      </c>
      <c r="H393" s="9"/>
    </row>
    <row r="394" spans="1:8">
      <c r="A394" s="42"/>
      <c r="B394" s="53" t="s">
        <v>716</v>
      </c>
      <c r="C394" s="72" t="s">
        <v>717</v>
      </c>
      <c r="D394" s="13">
        <v>12</v>
      </c>
      <c r="E394" s="8">
        <v>721.76</v>
      </c>
      <c r="F394" s="8">
        <f t="shared" si="36"/>
        <v>8661.12</v>
      </c>
      <c r="G394" s="8">
        <f t="shared" si="37"/>
        <v>5196.672</v>
      </c>
      <c r="H394" s="9"/>
    </row>
    <row r="395" spans="1:8">
      <c r="A395" s="42"/>
      <c r="B395" s="53" t="s">
        <v>718</v>
      </c>
      <c r="C395" s="72" t="s">
        <v>719</v>
      </c>
      <c r="D395" s="13">
        <v>12</v>
      </c>
      <c r="E395" s="8">
        <v>721.76</v>
      </c>
      <c r="F395" s="8">
        <f t="shared" si="36"/>
        <v>8661.12</v>
      </c>
      <c r="G395" s="8">
        <f t="shared" si="37"/>
        <v>5196.672</v>
      </c>
      <c r="H395" s="9"/>
    </row>
    <row r="396" spans="1:8">
      <c r="A396" s="42"/>
      <c r="B396" s="53" t="s">
        <v>720</v>
      </c>
      <c r="C396" s="72" t="s">
        <v>721</v>
      </c>
      <c r="D396" s="13">
        <v>8</v>
      </c>
      <c r="E396" s="8">
        <v>721.76</v>
      </c>
      <c r="F396" s="8">
        <f t="shared" si="36"/>
        <v>5774.08</v>
      </c>
      <c r="G396" s="8">
        <f t="shared" si="37"/>
        <v>3464.448</v>
      </c>
      <c r="H396" s="9"/>
    </row>
    <row r="397" spans="1:8">
      <c r="A397" s="42"/>
      <c r="B397" s="54" t="s">
        <v>722</v>
      </c>
      <c r="C397" s="72" t="s">
        <v>723</v>
      </c>
      <c r="D397" s="13">
        <v>12</v>
      </c>
      <c r="E397" s="8">
        <v>721.76</v>
      </c>
      <c r="F397" s="8">
        <f t="shared" si="36"/>
        <v>8661.12</v>
      </c>
      <c r="G397" s="8">
        <f t="shared" si="37"/>
        <v>5196.672</v>
      </c>
      <c r="H397" s="9"/>
    </row>
    <row r="398" spans="1:8">
      <c r="A398" s="42"/>
      <c r="B398" s="25" t="s">
        <v>724</v>
      </c>
      <c r="C398" s="72" t="s">
        <v>725</v>
      </c>
      <c r="D398" s="13">
        <v>4</v>
      </c>
      <c r="E398" s="8">
        <v>721.76</v>
      </c>
      <c r="F398" s="8">
        <f t="shared" si="36"/>
        <v>2887.04</v>
      </c>
      <c r="G398" s="8">
        <f t="shared" si="37"/>
        <v>1732.224</v>
      </c>
      <c r="H398" s="9"/>
    </row>
    <row r="399" spans="1:8">
      <c r="A399" s="42"/>
      <c r="B399" s="25" t="s">
        <v>726</v>
      </c>
      <c r="C399" s="72" t="s">
        <v>727</v>
      </c>
      <c r="D399" s="13">
        <v>1</v>
      </c>
      <c r="E399" s="8">
        <v>721.76</v>
      </c>
      <c r="F399" s="8">
        <f t="shared" si="36"/>
        <v>721.76</v>
      </c>
      <c r="G399" s="8">
        <f t="shared" si="37"/>
        <v>433.056</v>
      </c>
      <c r="H399" s="9"/>
    </row>
    <row r="400" spans="1:8">
      <c r="A400" s="42"/>
      <c r="B400" s="54" t="s">
        <v>728</v>
      </c>
      <c r="C400" s="72" t="s">
        <v>729</v>
      </c>
      <c r="D400" s="13">
        <v>12</v>
      </c>
      <c r="E400" s="8">
        <v>721.76</v>
      </c>
      <c r="F400" s="8">
        <f t="shared" si="36"/>
        <v>8661.12</v>
      </c>
      <c r="G400" s="8">
        <f t="shared" si="37"/>
        <v>5196.672</v>
      </c>
      <c r="H400" s="9"/>
    </row>
    <row r="401" spans="1:8">
      <c r="A401" s="42"/>
      <c r="B401" s="54" t="s">
        <v>730</v>
      </c>
      <c r="C401" s="72" t="s">
        <v>731</v>
      </c>
      <c r="D401" s="13">
        <v>12</v>
      </c>
      <c r="E401" s="8">
        <v>721.76</v>
      </c>
      <c r="F401" s="8">
        <f t="shared" si="36"/>
        <v>8661.12</v>
      </c>
      <c r="G401" s="8">
        <f t="shared" si="37"/>
        <v>5196.672</v>
      </c>
      <c r="H401" s="9"/>
    </row>
    <row r="402" spans="1:8">
      <c r="A402" s="42"/>
      <c r="B402" s="54" t="s">
        <v>732</v>
      </c>
      <c r="C402" s="72" t="s">
        <v>733</v>
      </c>
      <c r="D402" s="13">
        <v>12</v>
      </c>
      <c r="E402" s="8">
        <v>721.76</v>
      </c>
      <c r="F402" s="8">
        <f t="shared" si="36"/>
        <v>8661.12</v>
      </c>
      <c r="G402" s="8">
        <f t="shared" si="37"/>
        <v>5196.672</v>
      </c>
      <c r="H402" s="9"/>
    </row>
    <row r="403" spans="1:8">
      <c r="A403" s="42"/>
      <c r="B403" s="54" t="s">
        <v>734</v>
      </c>
      <c r="C403" s="72" t="s">
        <v>735</v>
      </c>
      <c r="D403" s="13">
        <v>12</v>
      </c>
      <c r="E403" s="8">
        <v>721.76</v>
      </c>
      <c r="F403" s="8">
        <f t="shared" si="36"/>
        <v>8661.12</v>
      </c>
      <c r="G403" s="8">
        <f t="shared" si="37"/>
        <v>5196.672</v>
      </c>
      <c r="H403" s="9"/>
    </row>
    <row r="404" spans="1:8">
      <c r="A404" s="42"/>
      <c r="B404" s="54" t="s">
        <v>736</v>
      </c>
      <c r="C404" s="72" t="s">
        <v>737</v>
      </c>
      <c r="D404" s="13">
        <v>12</v>
      </c>
      <c r="E404" s="8">
        <v>721.76</v>
      </c>
      <c r="F404" s="8">
        <f t="shared" si="36"/>
        <v>8661.12</v>
      </c>
      <c r="G404" s="8">
        <f t="shared" si="37"/>
        <v>5196.672</v>
      </c>
      <c r="H404" s="9"/>
    </row>
    <row r="405" spans="1:8">
      <c r="A405" s="42"/>
      <c r="B405" s="54" t="s">
        <v>738</v>
      </c>
      <c r="C405" s="72" t="s">
        <v>739</v>
      </c>
      <c r="D405" s="13">
        <v>12</v>
      </c>
      <c r="E405" s="8">
        <v>721.76</v>
      </c>
      <c r="F405" s="8">
        <f t="shared" si="36"/>
        <v>8661.12</v>
      </c>
      <c r="G405" s="8">
        <f t="shared" si="37"/>
        <v>5196.672</v>
      </c>
      <c r="H405" s="9"/>
    </row>
    <row r="406" spans="1:8">
      <c r="A406" s="42"/>
      <c r="B406" s="54" t="s">
        <v>740</v>
      </c>
      <c r="C406" s="72" t="s">
        <v>741</v>
      </c>
      <c r="D406" s="13">
        <v>12</v>
      </c>
      <c r="E406" s="8">
        <v>721.76</v>
      </c>
      <c r="F406" s="8">
        <f t="shared" si="36"/>
        <v>8661.12</v>
      </c>
      <c r="G406" s="8">
        <f t="shared" si="37"/>
        <v>5196.672</v>
      </c>
      <c r="H406" s="9"/>
    </row>
    <row r="407" spans="1:8">
      <c r="A407" s="42"/>
      <c r="B407" s="54" t="s">
        <v>742</v>
      </c>
      <c r="C407" s="72" t="s">
        <v>743</v>
      </c>
      <c r="D407" s="13">
        <v>12</v>
      </c>
      <c r="E407" s="8">
        <v>721.76</v>
      </c>
      <c r="F407" s="8">
        <f t="shared" si="36"/>
        <v>8661.12</v>
      </c>
      <c r="G407" s="8">
        <f t="shared" si="37"/>
        <v>5196.672</v>
      </c>
      <c r="H407" s="9"/>
    </row>
    <row r="408" spans="1:8">
      <c r="A408" s="42"/>
      <c r="B408" s="54" t="s">
        <v>744</v>
      </c>
      <c r="C408" s="72" t="s">
        <v>409</v>
      </c>
      <c r="D408" s="13">
        <v>12</v>
      </c>
      <c r="E408" s="8">
        <v>721.76</v>
      </c>
      <c r="F408" s="8">
        <f t="shared" si="36"/>
        <v>8661.12</v>
      </c>
      <c r="G408" s="8">
        <f t="shared" si="37"/>
        <v>5196.672</v>
      </c>
      <c r="H408" s="9"/>
    </row>
    <row r="409" spans="1:8">
      <c r="A409" s="42"/>
      <c r="B409" s="54" t="s">
        <v>745</v>
      </c>
      <c r="C409" s="72" t="s">
        <v>371</v>
      </c>
      <c r="D409" s="13">
        <v>12</v>
      </c>
      <c r="E409" s="8">
        <v>721.76</v>
      </c>
      <c r="F409" s="8">
        <f t="shared" si="36"/>
        <v>8661.12</v>
      </c>
      <c r="G409" s="8">
        <f t="shared" si="37"/>
        <v>5196.672</v>
      </c>
      <c r="H409" s="9"/>
    </row>
    <row r="410" spans="1:8">
      <c r="A410" s="42"/>
      <c r="B410" s="54" t="s">
        <v>746</v>
      </c>
      <c r="C410" s="72" t="s">
        <v>747</v>
      </c>
      <c r="D410" s="13">
        <v>12</v>
      </c>
      <c r="E410" s="8">
        <v>721.76</v>
      </c>
      <c r="F410" s="8">
        <f t="shared" si="36"/>
        <v>8661.12</v>
      </c>
      <c r="G410" s="8">
        <f t="shared" si="37"/>
        <v>5196.672</v>
      </c>
      <c r="H410" s="9"/>
    </row>
    <row r="411" spans="1:8">
      <c r="A411" s="42"/>
      <c r="B411" s="54" t="s">
        <v>748</v>
      </c>
      <c r="C411" s="72" t="s">
        <v>739</v>
      </c>
      <c r="D411" s="13">
        <v>12</v>
      </c>
      <c r="E411" s="8">
        <v>721.76</v>
      </c>
      <c r="F411" s="8">
        <f t="shared" si="36"/>
        <v>8661.12</v>
      </c>
      <c r="G411" s="8">
        <f t="shared" si="37"/>
        <v>5196.672</v>
      </c>
      <c r="H411" s="9"/>
    </row>
    <row r="412" spans="1:8">
      <c r="A412" s="42"/>
      <c r="B412" s="54" t="s">
        <v>749</v>
      </c>
      <c r="C412" s="72" t="s">
        <v>750</v>
      </c>
      <c r="D412" s="13">
        <v>12</v>
      </c>
      <c r="E412" s="8">
        <v>721.76</v>
      </c>
      <c r="F412" s="8">
        <f t="shared" si="36"/>
        <v>8661.12</v>
      </c>
      <c r="G412" s="8">
        <f t="shared" si="37"/>
        <v>5196.672</v>
      </c>
      <c r="H412" s="9"/>
    </row>
    <row r="413" spans="1:8">
      <c r="A413" s="42"/>
      <c r="B413" s="54" t="s">
        <v>751</v>
      </c>
      <c r="C413" s="72" t="s">
        <v>752</v>
      </c>
      <c r="D413" s="13">
        <v>12</v>
      </c>
      <c r="E413" s="8">
        <v>721.76</v>
      </c>
      <c r="F413" s="8">
        <f t="shared" si="36"/>
        <v>8661.12</v>
      </c>
      <c r="G413" s="8">
        <f t="shared" si="37"/>
        <v>5196.672</v>
      </c>
      <c r="H413" s="9"/>
    </row>
    <row r="414" spans="1:8">
      <c r="A414" s="42"/>
      <c r="B414" s="54" t="s">
        <v>753</v>
      </c>
      <c r="C414" s="72" t="s">
        <v>754</v>
      </c>
      <c r="D414" s="13">
        <v>12</v>
      </c>
      <c r="E414" s="8">
        <v>721.76</v>
      </c>
      <c r="F414" s="8">
        <f t="shared" si="36"/>
        <v>8661.12</v>
      </c>
      <c r="G414" s="8">
        <f t="shared" si="37"/>
        <v>5196.672</v>
      </c>
      <c r="H414" s="9"/>
    </row>
    <row r="415" spans="1:8">
      <c r="A415" s="42"/>
      <c r="B415" s="54" t="s">
        <v>755</v>
      </c>
      <c r="C415" s="72" t="s">
        <v>635</v>
      </c>
      <c r="D415" s="13">
        <v>12</v>
      </c>
      <c r="E415" s="8">
        <v>721.76</v>
      </c>
      <c r="F415" s="8">
        <f t="shared" si="36"/>
        <v>8661.12</v>
      </c>
      <c r="G415" s="8">
        <f t="shared" si="37"/>
        <v>5196.672</v>
      </c>
      <c r="H415" s="9"/>
    </row>
    <row r="416" spans="1:8">
      <c r="A416" s="42"/>
      <c r="B416" s="54" t="s">
        <v>756</v>
      </c>
      <c r="C416" s="72" t="s">
        <v>757</v>
      </c>
      <c r="D416" s="13">
        <v>12</v>
      </c>
      <c r="E416" s="8">
        <v>721.76</v>
      </c>
      <c r="F416" s="8">
        <f t="shared" si="36"/>
        <v>8661.12</v>
      </c>
      <c r="G416" s="8">
        <f t="shared" si="37"/>
        <v>5196.672</v>
      </c>
      <c r="H416" s="9"/>
    </row>
    <row r="417" spans="1:8">
      <c r="A417" s="42"/>
      <c r="B417" s="54" t="s">
        <v>758</v>
      </c>
      <c r="C417" s="72" t="s">
        <v>759</v>
      </c>
      <c r="D417" s="13">
        <v>12</v>
      </c>
      <c r="E417" s="8">
        <v>721.76</v>
      </c>
      <c r="F417" s="8">
        <f t="shared" si="36"/>
        <v>8661.12</v>
      </c>
      <c r="G417" s="8">
        <f t="shared" si="37"/>
        <v>5196.672</v>
      </c>
      <c r="H417" s="9"/>
    </row>
    <row r="418" spans="1:8">
      <c r="A418" s="42"/>
      <c r="B418" s="54" t="s">
        <v>760</v>
      </c>
      <c r="C418" s="72" t="s">
        <v>531</v>
      </c>
      <c r="D418" s="13">
        <v>12</v>
      </c>
      <c r="E418" s="8">
        <v>721.76</v>
      </c>
      <c r="F418" s="8">
        <f t="shared" si="36"/>
        <v>8661.12</v>
      </c>
      <c r="G418" s="8">
        <f t="shared" si="37"/>
        <v>5196.672</v>
      </c>
      <c r="H418" s="9"/>
    </row>
    <row r="419" spans="1:8">
      <c r="A419" s="42"/>
      <c r="B419" s="54" t="s">
        <v>761</v>
      </c>
      <c r="C419" s="72" t="s">
        <v>762</v>
      </c>
      <c r="D419" s="13">
        <v>11</v>
      </c>
      <c r="E419" s="8">
        <v>721.76</v>
      </c>
      <c r="F419" s="8">
        <f t="shared" si="36"/>
        <v>7939.36</v>
      </c>
      <c r="G419" s="8">
        <f t="shared" si="37"/>
        <v>4763.616</v>
      </c>
      <c r="H419" s="9"/>
    </row>
    <row r="420" spans="1:8">
      <c r="A420" s="42"/>
      <c r="B420" s="54" t="s">
        <v>763</v>
      </c>
      <c r="C420" s="72" t="s">
        <v>367</v>
      </c>
      <c r="D420" s="13">
        <v>11</v>
      </c>
      <c r="E420" s="8">
        <v>721.76</v>
      </c>
      <c r="F420" s="8">
        <f t="shared" si="36"/>
        <v>7939.36</v>
      </c>
      <c r="G420" s="8">
        <f t="shared" si="37"/>
        <v>4763.616</v>
      </c>
      <c r="H420" s="9"/>
    </row>
    <row r="421" spans="1:8">
      <c r="A421" s="42"/>
      <c r="B421" s="54" t="s">
        <v>764</v>
      </c>
      <c r="C421" s="72" t="s">
        <v>765</v>
      </c>
      <c r="D421" s="13">
        <v>8</v>
      </c>
      <c r="E421" s="8">
        <v>721.76</v>
      </c>
      <c r="F421" s="8">
        <f t="shared" si="36"/>
        <v>5774.08</v>
      </c>
      <c r="G421" s="8">
        <f t="shared" si="37"/>
        <v>3464.448</v>
      </c>
      <c r="H421" s="9"/>
    </row>
    <row r="422" spans="1:8">
      <c r="A422" s="42"/>
      <c r="B422" s="54" t="s">
        <v>766</v>
      </c>
      <c r="C422" s="72" t="s">
        <v>767</v>
      </c>
      <c r="D422" s="13">
        <v>8</v>
      </c>
      <c r="E422" s="8">
        <v>721.76</v>
      </c>
      <c r="F422" s="8">
        <f t="shared" si="36"/>
        <v>5774.08</v>
      </c>
      <c r="G422" s="8">
        <f t="shared" si="37"/>
        <v>3464.448</v>
      </c>
      <c r="H422" s="9"/>
    </row>
    <row r="423" spans="1:8">
      <c r="A423" s="42"/>
      <c r="B423" s="54" t="s">
        <v>768</v>
      </c>
      <c r="C423" s="72" t="s">
        <v>769</v>
      </c>
      <c r="D423" s="13">
        <v>3</v>
      </c>
      <c r="E423" s="8">
        <v>721.76</v>
      </c>
      <c r="F423" s="8">
        <f t="shared" si="36"/>
        <v>2165.28</v>
      </c>
      <c r="G423" s="8">
        <f t="shared" si="37"/>
        <v>1299.168</v>
      </c>
      <c r="H423" s="9"/>
    </row>
    <row r="424" spans="1:8">
      <c r="A424" s="42"/>
      <c r="B424" s="54" t="s">
        <v>770</v>
      </c>
      <c r="C424" s="72" t="s">
        <v>771</v>
      </c>
      <c r="D424" s="13">
        <v>4</v>
      </c>
      <c r="E424" s="8">
        <v>721.76</v>
      </c>
      <c r="F424" s="8">
        <f t="shared" si="36"/>
        <v>2887.04</v>
      </c>
      <c r="G424" s="8">
        <f t="shared" si="37"/>
        <v>1732.224</v>
      </c>
      <c r="H424" s="9"/>
    </row>
    <row r="425" spans="1:8">
      <c r="A425" s="42"/>
      <c r="B425" s="54" t="s">
        <v>772</v>
      </c>
      <c r="C425" s="72" t="s">
        <v>773</v>
      </c>
      <c r="D425" s="13">
        <v>3</v>
      </c>
      <c r="E425" s="8">
        <v>679.36</v>
      </c>
      <c r="F425" s="8">
        <f t="shared" si="36"/>
        <v>2038.08</v>
      </c>
      <c r="G425" s="8">
        <f t="shared" si="37"/>
        <v>1222.848</v>
      </c>
      <c r="H425" s="9"/>
    </row>
    <row r="426" spans="1:8">
      <c r="A426" s="55"/>
      <c r="B426" s="10" t="s">
        <v>165</v>
      </c>
      <c r="C426" s="7"/>
      <c r="D426" s="56"/>
      <c r="E426" s="56"/>
      <c r="F426" s="10">
        <f>SUM(F383:F425)</f>
        <v>320547.2</v>
      </c>
      <c r="G426" s="12">
        <f>SUM(G383:G425)</f>
        <v>192328.32</v>
      </c>
      <c r="H426" s="9"/>
    </row>
    <row r="427" spans="1:8">
      <c r="A427" s="42" t="s">
        <v>774</v>
      </c>
      <c r="B427" s="13" t="s">
        <v>775</v>
      </c>
      <c r="C427" s="72" t="s">
        <v>776</v>
      </c>
      <c r="D427" s="13">
        <v>2</v>
      </c>
      <c r="E427" s="8">
        <v>721.76</v>
      </c>
      <c r="F427" s="13">
        <f>D427*E427</f>
        <v>1443.52</v>
      </c>
      <c r="G427" s="8">
        <f>F427*0.6</f>
        <v>866.112</v>
      </c>
      <c r="H427" s="9"/>
    </row>
    <row r="428" spans="1:8">
      <c r="A428" s="42"/>
      <c r="B428" s="13" t="s">
        <v>777</v>
      </c>
      <c r="C428" s="72" t="s">
        <v>778</v>
      </c>
      <c r="D428" s="13">
        <v>12</v>
      </c>
      <c r="E428" s="8">
        <v>721.76</v>
      </c>
      <c r="F428" s="13">
        <f t="shared" ref="F428:F435" si="38">D428*E428</f>
        <v>8661.12</v>
      </c>
      <c r="G428" s="8">
        <f t="shared" ref="G428:G435" si="39">F428*0.6</f>
        <v>5196.672</v>
      </c>
      <c r="H428" s="9"/>
    </row>
    <row r="429" spans="1:8">
      <c r="A429" s="42"/>
      <c r="B429" s="13" t="s">
        <v>779</v>
      </c>
      <c r="C429" s="72" t="s">
        <v>780</v>
      </c>
      <c r="D429" s="13">
        <v>12</v>
      </c>
      <c r="E429" s="8">
        <v>721.76</v>
      </c>
      <c r="F429" s="13">
        <f t="shared" si="38"/>
        <v>8661.12</v>
      </c>
      <c r="G429" s="8">
        <f t="shared" si="39"/>
        <v>5196.672</v>
      </c>
      <c r="H429" s="9"/>
    </row>
    <row r="430" spans="1:8">
      <c r="A430" s="42"/>
      <c r="B430" s="13" t="s">
        <v>781</v>
      </c>
      <c r="C430" s="72" t="s">
        <v>782</v>
      </c>
      <c r="D430" s="13">
        <v>12</v>
      </c>
      <c r="E430" s="8">
        <v>721.76</v>
      </c>
      <c r="F430" s="13">
        <f t="shared" si="38"/>
        <v>8661.12</v>
      </c>
      <c r="G430" s="8">
        <f t="shared" si="39"/>
        <v>5196.672</v>
      </c>
      <c r="H430" s="9"/>
    </row>
    <row r="431" spans="1:8">
      <c r="A431" s="42"/>
      <c r="B431" s="13" t="s">
        <v>783</v>
      </c>
      <c r="C431" s="72" t="s">
        <v>784</v>
      </c>
      <c r="D431" s="13">
        <v>12</v>
      </c>
      <c r="E431" s="8">
        <v>721.76</v>
      </c>
      <c r="F431" s="13">
        <f t="shared" si="38"/>
        <v>8661.12</v>
      </c>
      <c r="G431" s="8">
        <f t="shared" si="39"/>
        <v>5196.672</v>
      </c>
      <c r="H431" s="9"/>
    </row>
    <row r="432" spans="1:8">
      <c r="A432" s="42"/>
      <c r="B432" s="13" t="s">
        <v>785</v>
      </c>
      <c r="C432" s="72" t="s">
        <v>786</v>
      </c>
      <c r="D432" s="13">
        <v>12</v>
      </c>
      <c r="E432" s="8">
        <v>721.76</v>
      </c>
      <c r="F432" s="13">
        <f t="shared" si="38"/>
        <v>8661.12</v>
      </c>
      <c r="G432" s="8">
        <f t="shared" si="39"/>
        <v>5196.672</v>
      </c>
      <c r="H432" s="9"/>
    </row>
    <row r="433" spans="1:8">
      <c r="A433" s="42"/>
      <c r="B433" s="13" t="s">
        <v>787</v>
      </c>
      <c r="C433" s="72" t="s">
        <v>788</v>
      </c>
      <c r="D433" s="13">
        <v>9</v>
      </c>
      <c r="E433" s="8">
        <v>721.76</v>
      </c>
      <c r="F433" s="13">
        <f t="shared" si="38"/>
        <v>6495.84</v>
      </c>
      <c r="G433" s="8">
        <f t="shared" si="39"/>
        <v>3897.504</v>
      </c>
      <c r="H433" s="9"/>
    </row>
    <row r="434" spans="1:8">
      <c r="A434" s="42"/>
      <c r="B434" s="13" t="s">
        <v>789</v>
      </c>
      <c r="C434" s="72" t="s">
        <v>790</v>
      </c>
      <c r="D434" s="13">
        <v>12</v>
      </c>
      <c r="E434" s="8">
        <v>721.76</v>
      </c>
      <c r="F434" s="13">
        <f t="shared" si="38"/>
        <v>8661.12</v>
      </c>
      <c r="G434" s="8">
        <f t="shared" si="39"/>
        <v>5196.672</v>
      </c>
      <c r="H434" s="9"/>
    </row>
    <row r="435" spans="1:8">
      <c r="A435" s="42"/>
      <c r="B435" s="13" t="s">
        <v>791</v>
      </c>
      <c r="C435" s="72" t="s">
        <v>792</v>
      </c>
      <c r="D435" s="57" t="s">
        <v>482</v>
      </c>
      <c r="E435" s="8">
        <v>721.76</v>
      </c>
      <c r="F435" s="13">
        <f t="shared" si="38"/>
        <v>3608.8</v>
      </c>
      <c r="G435" s="8">
        <f t="shared" si="39"/>
        <v>2165.28</v>
      </c>
      <c r="H435" s="9"/>
    </row>
    <row r="436" spans="1:8">
      <c r="A436" s="55"/>
      <c r="B436" s="10" t="s">
        <v>165</v>
      </c>
      <c r="C436" s="7"/>
      <c r="D436" s="56"/>
      <c r="E436" s="56"/>
      <c r="F436" s="10">
        <f>SUM(F427:F435)</f>
        <v>63514.88</v>
      </c>
      <c r="G436" s="12">
        <f>SUM(G427:G435)</f>
        <v>38108.928</v>
      </c>
      <c r="H436" s="9"/>
    </row>
    <row r="437" spans="1:8">
      <c r="A437" s="21" t="s">
        <v>793</v>
      </c>
      <c r="B437" s="13" t="s">
        <v>794</v>
      </c>
      <c r="C437" s="72" t="s">
        <v>23</v>
      </c>
      <c r="D437" s="13">
        <v>12</v>
      </c>
      <c r="E437" s="8">
        <v>721.76</v>
      </c>
      <c r="F437" s="13">
        <f>D437*E437</f>
        <v>8661.12</v>
      </c>
      <c r="G437" s="8">
        <f>F437*0.6</f>
        <v>5196.672</v>
      </c>
      <c r="H437" s="9"/>
    </row>
    <row r="438" spans="1:8">
      <c r="A438" s="22"/>
      <c r="B438" s="13" t="s">
        <v>795</v>
      </c>
      <c r="C438" s="72" t="s">
        <v>796</v>
      </c>
      <c r="D438" s="13">
        <v>12</v>
      </c>
      <c r="E438" s="8">
        <v>721.76</v>
      </c>
      <c r="F438" s="13">
        <f>D438*E438</f>
        <v>8661.12</v>
      </c>
      <c r="G438" s="8">
        <f>F438*0.6</f>
        <v>5196.672</v>
      </c>
      <c r="H438" s="9"/>
    </row>
    <row r="439" spans="1:8">
      <c r="A439" s="23"/>
      <c r="B439" s="13" t="s">
        <v>797</v>
      </c>
      <c r="C439" s="72" t="s">
        <v>798</v>
      </c>
      <c r="D439" s="13">
        <v>12</v>
      </c>
      <c r="E439" s="8">
        <v>721.76</v>
      </c>
      <c r="F439" s="13">
        <f>D439*E439</f>
        <v>8661.12</v>
      </c>
      <c r="G439" s="8">
        <f>F439*0.6</f>
        <v>5196.672</v>
      </c>
      <c r="H439" s="9"/>
    </row>
    <row r="440" spans="1:8">
      <c r="A440" s="2"/>
      <c r="B440" s="10" t="s">
        <v>165</v>
      </c>
      <c r="C440" s="7"/>
      <c r="D440" s="10"/>
      <c r="E440" s="10"/>
      <c r="F440" s="10">
        <f>SUM(F437:F439)</f>
        <v>25983.36</v>
      </c>
      <c r="G440" s="12">
        <f>SUM(G437:G439)</f>
        <v>15590.016</v>
      </c>
      <c r="H440" s="9"/>
    </row>
    <row r="441" spans="1:8">
      <c r="A441" s="21" t="s">
        <v>799</v>
      </c>
      <c r="B441" s="58" t="s">
        <v>800</v>
      </c>
      <c r="C441" s="72" t="s">
        <v>318</v>
      </c>
      <c r="D441" s="53" t="s">
        <v>310</v>
      </c>
      <c r="E441" s="13">
        <v>721.76</v>
      </c>
      <c r="F441" s="13">
        <f t="shared" ref="F440:F452" si="40">D441*E441</f>
        <v>8661.12</v>
      </c>
      <c r="G441" s="13">
        <f t="shared" ref="G440:G452" si="41">F441*0.6</f>
        <v>5196.672</v>
      </c>
      <c r="H441" s="9"/>
    </row>
    <row r="442" spans="1:8">
      <c r="A442" s="22"/>
      <c r="B442" s="58" t="s">
        <v>801</v>
      </c>
      <c r="C442" s="72" t="s">
        <v>802</v>
      </c>
      <c r="D442" s="53" t="s">
        <v>310</v>
      </c>
      <c r="E442" s="13">
        <v>721.76</v>
      </c>
      <c r="F442" s="13">
        <f t="shared" si="40"/>
        <v>8661.12</v>
      </c>
      <c r="G442" s="13">
        <f t="shared" si="41"/>
        <v>5196.672</v>
      </c>
      <c r="H442" s="9"/>
    </row>
    <row r="443" spans="1:8">
      <c r="A443" s="22"/>
      <c r="B443" s="59" t="s">
        <v>803</v>
      </c>
      <c r="C443" s="72" t="s">
        <v>804</v>
      </c>
      <c r="D443" s="53" t="s">
        <v>310</v>
      </c>
      <c r="E443" s="13">
        <v>721.76</v>
      </c>
      <c r="F443" s="13">
        <f t="shared" si="40"/>
        <v>8661.12</v>
      </c>
      <c r="G443" s="13">
        <f t="shared" si="41"/>
        <v>5196.672</v>
      </c>
      <c r="H443" s="9"/>
    </row>
    <row r="444" spans="1:8">
      <c r="A444" s="22"/>
      <c r="B444" s="58" t="s">
        <v>805</v>
      </c>
      <c r="C444" s="75" t="s">
        <v>806</v>
      </c>
      <c r="D444" s="53" t="s">
        <v>310</v>
      </c>
      <c r="E444" s="13">
        <v>721.76</v>
      </c>
      <c r="F444" s="13">
        <f t="shared" si="40"/>
        <v>8661.12</v>
      </c>
      <c r="G444" s="13">
        <f t="shared" si="41"/>
        <v>5196.672</v>
      </c>
      <c r="H444" s="9"/>
    </row>
    <row r="445" spans="1:8">
      <c r="A445" s="22"/>
      <c r="B445" s="58" t="s">
        <v>807</v>
      </c>
      <c r="C445" s="75" t="s">
        <v>808</v>
      </c>
      <c r="D445" s="53" t="s">
        <v>809</v>
      </c>
      <c r="E445" s="13">
        <v>679.36</v>
      </c>
      <c r="F445" s="13">
        <f t="shared" si="40"/>
        <v>2038.08</v>
      </c>
      <c r="G445" s="13">
        <f t="shared" si="41"/>
        <v>1222.848</v>
      </c>
      <c r="H445" s="9"/>
    </row>
    <row r="446" spans="1:8">
      <c r="A446" s="22"/>
      <c r="B446" s="58" t="s">
        <v>810</v>
      </c>
      <c r="C446" s="75" t="s">
        <v>811</v>
      </c>
      <c r="D446" s="53" t="s">
        <v>310</v>
      </c>
      <c r="E446" s="13">
        <v>721.76</v>
      </c>
      <c r="F446" s="13">
        <f t="shared" si="40"/>
        <v>8661.12</v>
      </c>
      <c r="G446" s="13">
        <f t="shared" si="41"/>
        <v>5196.672</v>
      </c>
      <c r="H446" s="9"/>
    </row>
    <row r="447" spans="1:8">
      <c r="A447" s="22"/>
      <c r="B447" s="58" t="s">
        <v>812</v>
      </c>
      <c r="C447" s="75" t="s">
        <v>813</v>
      </c>
      <c r="D447" s="53" t="s">
        <v>310</v>
      </c>
      <c r="E447" s="13">
        <v>721.76</v>
      </c>
      <c r="F447" s="13">
        <f t="shared" si="40"/>
        <v>8661.12</v>
      </c>
      <c r="G447" s="13">
        <f t="shared" si="41"/>
        <v>5196.672</v>
      </c>
      <c r="H447" s="9"/>
    </row>
    <row r="448" spans="1:8">
      <c r="A448" s="22"/>
      <c r="B448" s="58" t="s">
        <v>814</v>
      </c>
      <c r="C448" s="75" t="s">
        <v>815</v>
      </c>
      <c r="D448" s="53" t="s">
        <v>310</v>
      </c>
      <c r="E448" s="13">
        <v>721.76</v>
      </c>
      <c r="F448" s="13">
        <f t="shared" si="40"/>
        <v>8661.12</v>
      </c>
      <c r="G448" s="13">
        <f t="shared" si="41"/>
        <v>5196.672</v>
      </c>
      <c r="H448" s="9"/>
    </row>
    <row r="449" spans="1:8">
      <c r="A449" s="22"/>
      <c r="B449" s="58" t="s">
        <v>816</v>
      </c>
      <c r="C449" s="75" t="s">
        <v>324</v>
      </c>
      <c r="D449" s="53" t="s">
        <v>310</v>
      </c>
      <c r="E449" s="13">
        <v>721.76</v>
      </c>
      <c r="F449" s="13">
        <f t="shared" si="40"/>
        <v>8661.12</v>
      </c>
      <c r="G449" s="13">
        <f t="shared" si="41"/>
        <v>5196.672</v>
      </c>
      <c r="H449" s="9"/>
    </row>
    <row r="450" spans="1:8">
      <c r="A450" s="22"/>
      <c r="B450" s="61" t="s">
        <v>817</v>
      </c>
      <c r="C450" s="75" t="s">
        <v>818</v>
      </c>
      <c r="D450" s="53" t="s">
        <v>310</v>
      </c>
      <c r="E450" s="13">
        <v>721.76</v>
      </c>
      <c r="F450" s="13">
        <f t="shared" si="40"/>
        <v>8661.12</v>
      </c>
      <c r="G450" s="13">
        <f t="shared" si="41"/>
        <v>5196.672</v>
      </c>
      <c r="H450" s="9"/>
    </row>
    <row r="451" spans="1:8">
      <c r="A451" s="22"/>
      <c r="B451" s="61" t="s">
        <v>819</v>
      </c>
      <c r="C451" s="75" t="s">
        <v>820</v>
      </c>
      <c r="D451" s="53" t="s">
        <v>480</v>
      </c>
      <c r="E451" s="13">
        <v>721.76</v>
      </c>
      <c r="F451" s="13">
        <f t="shared" si="40"/>
        <v>4330.56</v>
      </c>
      <c r="G451" s="13">
        <f t="shared" si="41"/>
        <v>2598.336</v>
      </c>
      <c r="H451" s="9"/>
    </row>
    <row r="452" spans="1:8">
      <c r="A452" s="23"/>
      <c r="B452" s="61" t="s">
        <v>821</v>
      </c>
      <c r="C452" s="75" t="s">
        <v>822</v>
      </c>
      <c r="D452" s="53" t="s">
        <v>482</v>
      </c>
      <c r="E452" s="13">
        <v>721.76</v>
      </c>
      <c r="F452" s="13">
        <f t="shared" si="40"/>
        <v>3608.8</v>
      </c>
      <c r="G452" s="13">
        <f t="shared" si="41"/>
        <v>2165.28</v>
      </c>
      <c r="H452" s="9"/>
    </row>
    <row r="453" spans="1:8">
      <c r="A453" s="2"/>
      <c r="B453" s="10" t="s">
        <v>165</v>
      </c>
      <c r="C453" s="62"/>
      <c r="D453" s="10"/>
      <c r="E453" s="10"/>
      <c r="F453" s="10">
        <f>SUM(F441:F452)</f>
        <v>87927.52</v>
      </c>
      <c r="G453" s="10">
        <f>SUM(G441:G452)</f>
        <v>52756.512</v>
      </c>
      <c r="H453" s="9"/>
    </row>
    <row r="454" spans="1:8">
      <c r="A454" s="63" t="s">
        <v>823</v>
      </c>
      <c r="B454" s="13" t="s">
        <v>824</v>
      </c>
      <c r="C454" s="76" t="s">
        <v>825</v>
      </c>
      <c r="D454" s="13">
        <v>12</v>
      </c>
      <c r="E454" s="13">
        <v>721.76</v>
      </c>
      <c r="F454" s="13">
        <f>D454*E454</f>
        <v>8661.12</v>
      </c>
      <c r="G454" s="13">
        <f>F454*0.6</f>
        <v>5196.672</v>
      </c>
      <c r="H454" s="9"/>
    </row>
    <row r="455" spans="1:8">
      <c r="A455" s="64"/>
      <c r="B455" s="13" t="s">
        <v>826</v>
      </c>
      <c r="C455" s="76" t="s">
        <v>827</v>
      </c>
      <c r="D455" s="13">
        <v>1</v>
      </c>
      <c r="E455" s="13">
        <v>721.76</v>
      </c>
      <c r="F455" s="13">
        <f>D455*E455</f>
        <v>721.76</v>
      </c>
      <c r="G455" s="13">
        <f>F455*0.6</f>
        <v>433.056</v>
      </c>
      <c r="H455" s="9"/>
    </row>
    <row r="456" spans="1:8">
      <c r="A456" s="2"/>
      <c r="B456" s="10" t="s">
        <v>165</v>
      </c>
      <c r="C456" s="62"/>
      <c r="D456" s="10"/>
      <c r="E456" s="10"/>
      <c r="F456" s="10">
        <f>SUM(F454:F455)</f>
        <v>9382.88</v>
      </c>
      <c r="G456" s="12">
        <f>SUM(G454:G455)</f>
        <v>5629.728</v>
      </c>
      <c r="H456" s="9"/>
    </row>
    <row r="457" spans="1:8">
      <c r="A457" s="21" t="s">
        <v>828</v>
      </c>
      <c r="B457" s="13" t="s">
        <v>829</v>
      </c>
      <c r="C457" s="76" t="s">
        <v>830</v>
      </c>
      <c r="D457" s="13">
        <v>12</v>
      </c>
      <c r="E457" s="13">
        <v>721.76</v>
      </c>
      <c r="F457" s="13">
        <f>D457*E457</f>
        <v>8661.12</v>
      </c>
      <c r="G457" s="8">
        <f>F457*0.6</f>
        <v>5196.672</v>
      </c>
      <c r="H457" s="9"/>
    </row>
    <row r="458" spans="1:8">
      <c r="A458" s="22"/>
      <c r="B458" s="13" t="s">
        <v>831</v>
      </c>
      <c r="C458" s="76" t="s">
        <v>226</v>
      </c>
      <c r="D458" s="13">
        <v>12</v>
      </c>
      <c r="E458" s="13">
        <v>721.76</v>
      </c>
      <c r="F458" s="13">
        <f t="shared" ref="F458:F465" si="42">D458*E458</f>
        <v>8661.12</v>
      </c>
      <c r="G458" s="8">
        <f t="shared" ref="G458:G465" si="43">F458*0.6</f>
        <v>5196.672</v>
      </c>
      <c r="H458" s="9"/>
    </row>
    <row r="459" spans="1:8">
      <c r="A459" s="22"/>
      <c r="B459" s="13" t="s">
        <v>832</v>
      </c>
      <c r="C459" s="76" t="s">
        <v>833</v>
      </c>
      <c r="D459" s="13">
        <v>12</v>
      </c>
      <c r="E459" s="13">
        <v>721.76</v>
      </c>
      <c r="F459" s="13">
        <f t="shared" si="42"/>
        <v>8661.12</v>
      </c>
      <c r="G459" s="8">
        <f t="shared" si="43"/>
        <v>5196.672</v>
      </c>
      <c r="H459" s="9"/>
    </row>
    <row r="460" spans="1:8">
      <c r="A460" s="22"/>
      <c r="B460" s="13" t="s">
        <v>834</v>
      </c>
      <c r="C460" s="76" t="s">
        <v>835</v>
      </c>
      <c r="D460" s="13">
        <v>12</v>
      </c>
      <c r="E460" s="13">
        <v>721.76</v>
      </c>
      <c r="F460" s="13">
        <f t="shared" si="42"/>
        <v>8661.12</v>
      </c>
      <c r="G460" s="8">
        <f t="shared" si="43"/>
        <v>5196.672</v>
      </c>
      <c r="H460" s="9"/>
    </row>
    <row r="461" spans="1:8">
      <c r="A461" s="22"/>
      <c r="B461" s="13" t="s">
        <v>836</v>
      </c>
      <c r="C461" s="76" t="s">
        <v>837</v>
      </c>
      <c r="D461" s="13">
        <v>12</v>
      </c>
      <c r="E461" s="13">
        <v>721.76</v>
      </c>
      <c r="F461" s="13">
        <f t="shared" si="42"/>
        <v>8661.12</v>
      </c>
      <c r="G461" s="8">
        <f t="shared" si="43"/>
        <v>5196.672</v>
      </c>
      <c r="H461" s="9"/>
    </row>
    <row r="462" spans="1:8">
      <c r="A462" s="22"/>
      <c r="B462" s="13" t="s">
        <v>838</v>
      </c>
      <c r="C462" s="76" t="s">
        <v>839</v>
      </c>
      <c r="D462" s="13">
        <v>12</v>
      </c>
      <c r="E462" s="13">
        <v>721.76</v>
      </c>
      <c r="F462" s="13">
        <f t="shared" si="42"/>
        <v>8661.12</v>
      </c>
      <c r="G462" s="8">
        <f t="shared" si="43"/>
        <v>5196.672</v>
      </c>
      <c r="H462" s="9"/>
    </row>
    <row r="463" spans="1:8">
      <c r="A463" s="22"/>
      <c r="B463" s="13" t="s">
        <v>840</v>
      </c>
      <c r="C463" s="76" t="s">
        <v>841</v>
      </c>
      <c r="D463" s="13">
        <v>12</v>
      </c>
      <c r="E463" s="13">
        <v>721.76</v>
      </c>
      <c r="F463" s="13">
        <f t="shared" si="42"/>
        <v>8661.12</v>
      </c>
      <c r="G463" s="8">
        <f t="shared" si="43"/>
        <v>5196.672</v>
      </c>
      <c r="H463" s="9"/>
    </row>
    <row r="464" spans="1:8">
      <c r="A464" s="22"/>
      <c r="B464" s="13" t="s">
        <v>842</v>
      </c>
      <c r="C464" s="76" t="s">
        <v>843</v>
      </c>
      <c r="D464" s="13">
        <v>12</v>
      </c>
      <c r="E464" s="13">
        <v>721.76</v>
      </c>
      <c r="F464" s="13">
        <f t="shared" si="42"/>
        <v>8661.12</v>
      </c>
      <c r="G464" s="8">
        <f t="shared" si="43"/>
        <v>5196.672</v>
      </c>
      <c r="H464" s="9"/>
    </row>
    <row r="465" spans="1:8">
      <c r="A465" s="23"/>
      <c r="B465" s="13" t="s">
        <v>844</v>
      </c>
      <c r="C465" s="76" t="s">
        <v>845</v>
      </c>
      <c r="D465" s="13">
        <v>6</v>
      </c>
      <c r="E465" s="13">
        <v>721.76</v>
      </c>
      <c r="F465" s="13">
        <f t="shared" si="42"/>
        <v>4330.56</v>
      </c>
      <c r="G465" s="8">
        <f t="shared" si="43"/>
        <v>2598.336</v>
      </c>
      <c r="H465" s="9"/>
    </row>
    <row r="466" spans="1:8">
      <c r="A466" s="65"/>
      <c r="B466" s="10" t="s">
        <v>165</v>
      </c>
      <c r="C466" s="62"/>
      <c r="D466" s="10"/>
      <c r="E466" s="10"/>
      <c r="F466" s="10">
        <f>SUM(F457:F465)</f>
        <v>73619.52</v>
      </c>
      <c r="G466" s="12">
        <f>SUM(G457:G465)</f>
        <v>44171.712</v>
      </c>
      <c r="H466" s="9"/>
    </row>
    <row r="467" spans="1:8">
      <c r="A467" s="66" t="s">
        <v>846</v>
      </c>
      <c r="B467" s="13" t="s">
        <v>847</v>
      </c>
      <c r="C467" s="76" t="s">
        <v>848</v>
      </c>
      <c r="D467" s="13">
        <v>1</v>
      </c>
      <c r="E467" s="13">
        <v>721.76</v>
      </c>
      <c r="F467" s="13">
        <v>721.76</v>
      </c>
      <c r="G467" s="8">
        <v>433.06</v>
      </c>
      <c r="H467" s="9"/>
    </row>
    <row r="468" spans="1:8">
      <c r="A468" s="2"/>
      <c r="B468" s="10" t="s">
        <v>165</v>
      </c>
      <c r="C468" s="62"/>
      <c r="D468" s="10"/>
      <c r="E468" s="10"/>
      <c r="F468" s="10">
        <f>SUM(F467:F467)</f>
        <v>721.76</v>
      </c>
      <c r="G468" s="12">
        <f>SUM(G467:G467)</f>
        <v>433.06</v>
      </c>
      <c r="H468" s="9"/>
    </row>
    <row r="469" spans="1:8">
      <c r="A469" s="63" t="s">
        <v>849</v>
      </c>
      <c r="B469" s="13" t="s">
        <v>850</v>
      </c>
      <c r="C469" s="76" t="s">
        <v>851</v>
      </c>
      <c r="D469" s="13">
        <v>12</v>
      </c>
      <c r="E469" s="13">
        <v>721.76</v>
      </c>
      <c r="F469" s="13">
        <f>D469*E469</f>
        <v>8661.12</v>
      </c>
      <c r="G469" s="8">
        <f>F469*0.6</f>
        <v>5196.672</v>
      </c>
      <c r="H469" s="9"/>
    </row>
    <row r="470" spans="1:8">
      <c r="A470" s="64"/>
      <c r="B470" s="13" t="s">
        <v>852</v>
      </c>
      <c r="C470" s="76" t="s">
        <v>853</v>
      </c>
      <c r="D470" s="13">
        <v>12</v>
      </c>
      <c r="E470" s="13">
        <v>721.76</v>
      </c>
      <c r="F470" s="13">
        <f>D470*E470</f>
        <v>8661.12</v>
      </c>
      <c r="G470" s="8">
        <f>F470*0.6</f>
        <v>5196.672</v>
      </c>
      <c r="H470" s="9"/>
    </row>
    <row r="471" spans="1:8">
      <c r="A471" s="64"/>
      <c r="B471" s="13" t="s">
        <v>854</v>
      </c>
      <c r="C471" s="76" t="s">
        <v>855</v>
      </c>
      <c r="D471" s="13">
        <v>12</v>
      </c>
      <c r="E471" s="13">
        <v>721.76</v>
      </c>
      <c r="F471" s="13">
        <f>D471*E471</f>
        <v>8661.12</v>
      </c>
      <c r="G471" s="8">
        <f>F471*0.6</f>
        <v>5196.672</v>
      </c>
      <c r="H471" s="9"/>
    </row>
    <row r="472" spans="1:8">
      <c r="A472" s="66"/>
      <c r="B472" s="13" t="s">
        <v>856</v>
      </c>
      <c r="C472" s="76" t="s">
        <v>857</v>
      </c>
      <c r="D472" s="13">
        <v>12</v>
      </c>
      <c r="E472" s="13">
        <v>721.76</v>
      </c>
      <c r="F472" s="13">
        <f>D472*E472</f>
        <v>8661.12</v>
      </c>
      <c r="G472" s="8">
        <f>F472*0.6</f>
        <v>5196.672</v>
      </c>
      <c r="H472" s="9"/>
    </row>
    <row r="473" spans="1:8">
      <c r="A473" s="2"/>
      <c r="B473" s="10" t="s">
        <v>165</v>
      </c>
      <c r="C473" s="62"/>
      <c r="D473" s="10"/>
      <c r="E473" s="10"/>
      <c r="F473" s="67">
        <f>SUM(F469:F472)</f>
        <v>34644.48</v>
      </c>
      <c r="G473" s="12">
        <f>SUM(G469:G472)</f>
        <v>20786.688</v>
      </c>
      <c r="H473" s="9"/>
    </row>
    <row r="474" spans="1:8">
      <c r="A474" s="2"/>
      <c r="B474" s="2" t="s">
        <v>858</v>
      </c>
      <c r="C474" s="68"/>
      <c r="D474" s="2"/>
      <c r="E474" s="2"/>
      <c r="F474" s="69">
        <f>F473+F468+F466+F456+F453+F440+F436+F426+F382+F355+F343+F337+F334+F325+F302+F291+F281+F274+F268+F159+F154+F139+F135+F133+F123+F82</f>
        <v>3151926.08</v>
      </c>
      <c r="G474" s="70">
        <f>G473+G468+G466+G456+G453+G440+G436+G426+G382+G355+G343+G337+G334+G325+G302+G291+G281+G274+G268+G159+G154+G139+G135+G133+G123+G82</f>
        <v>1891155.644</v>
      </c>
      <c r="H474" s="71"/>
    </row>
  </sheetData>
  <mergeCells count="45">
    <mergeCell ref="A1:H1"/>
    <mergeCell ref="A3:A81"/>
    <mergeCell ref="A83:A122"/>
    <mergeCell ref="A124:A132"/>
    <mergeCell ref="A136:A138"/>
    <mergeCell ref="A140:A153"/>
    <mergeCell ref="A155:A158"/>
    <mergeCell ref="A160:A267"/>
    <mergeCell ref="A269:A273"/>
    <mergeCell ref="A275:A280"/>
    <mergeCell ref="A282:A290"/>
    <mergeCell ref="A292:A301"/>
    <mergeCell ref="A303:A324"/>
    <mergeCell ref="A326:A333"/>
    <mergeCell ref="A335:A336"/>
    <mergeCell ref="A338:A342"/>
    <mergeCell ref="A344:A354"/>
    <mergeCell ref="A356:A381"/>
    <mergeCell ref="A383:A425"/>
    <mergeCell ref="A427:A435"/>
    <mergeCell ref="A437:A439"/>
    <mergeCell ref="A441:A452"/>
    <mergeCell ref="A454:A455"/>
    <mergeCell ref="A457:A465"/>
    <mergeCell ref="A469:A472"/>
    <mergeCell ref="B95:B96"/>
    <mergeCell ref="B148:B149"/>
    <mergeCell ref="B258:B259"/>
    <mergeCell ref="B260:B261"/>
    <mergeCell ref="B262:B263"/>
    <mergeCell ref="B264:B265"/>
    <mergeCell ref="B266:B267"/>
    <mergeCell ref="B292:B294"/>
    <mergeCell ref="B295:B296"/>
    <mergeCell ref="B297:B298"/>
    <mergeCell ref="C95:C96"/>
    <mergeCell ref="C148:C149"/>
    <mergeCell ref="C258:C259"/>
    <mergeCell ref="C260:C261"/>
    <mergeCell ref="C262:C263"/>
    <mergeCell ref="C264:C265"/>
    <mergeCell ref="C266:C267"/>
    <mergeCell ref="C292:C294"/>
    <mergeCell ref="C295:C296"/>
    <mergeCell ref="C297:C298"/>
  </mergeCells>
  <conditionalFormatting sqref="B398">
    <cfRule type="duplicateValues" dxfId="0" priority="9"/>
    <cfRule type="duplicateValues" dxfId="0" priority="10"/>
    <cfRule type="duplicateValues" dxfId="0" priority="11"/>
  </conditionalFormatting>
  <conditionalFormatting sqref="B399">
    <cfRule type="duplicateValues" dxfId="0" priority="6"/>
    <cfRule type="duplicateValues" dxfId="0" priority="7"/>
    <cfRule type="duplicateValues" dxfId="0" priority="8"/>
  </conditionalFormatting>
  <conditionalFormatting sqref="B442">
    <cfRule type="duplicateValues" dxfId="0" priority="3"/>
  </conditionalFormatting>
  <conditionalFormatting sqref="B451">
    <cfRule type="duplicateValues" dxfId="0" priority="2"/>
  </conditionalFormatting>
  <conditionalFormatting sqref="B452">
    <cfRule type="duplicateValues" dxfId="0" priority="1"/>
  </conditionalFormatting>
  <conditionalFormatting sqref="B383:B425">
    <cfRule type="duplicateValues" dxfId="0" priority="5"/>
  </conditionalFormatting>
  <conditionalFormatting sqref="B443:B450 B441">
    <cfRule type="duplicateValues" dxfId="0" priority="4"/>
  </conditionalFormatting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MUYANG</cp:lastModifiedBy>
  <dcterms:created xsi:type="dcterms:W3CDTF">2024-03-12T01:36:00Z</dcterms:created>
  <dcterms:modified xsi:type="dcterms:W3CDTF">2025-05-23T06:34:45Z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F7FF3371E221494CAB54626C61ED00D2_13</vt:lpwstr>
  </property>
  <property fmtid="{D5CDD505-2E9C-101B-9397-08002B2CF9AE}" pid="3" name="KSOProductBuildVer">
    <vt:lpwstr>2052-12.1.0.21171</vt:lpwstr>
  </property>
</Properties>
</file>